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2-2023\LICENCE\EG\"/>
    </mc:Choice>
  </mc:AlternateContent>
  <xr:revisionPtr revIDLastSave="0" documentId="13_ncr:1_{C733D3EB-FFF9-445C-9D19-D8CA8148989E}" xr6:coauthVersionLast="47" xr6:coauthVersionMax="47" xr10:uidLastSave="{00000000-0000-0000-0000-000000000000}"/>
  <bookViews>
    <workbookView xWindow="13920" yWindow="-16320" windowWidth="29040" windowHeight="15840" tabRatio="664" xr2:uid="{00000000-000D-0000-FFFF-FFFF00000000}"/>
  </bookViews>
  <sheets>
    <sheet name="Semestre 1 PO0EG Préparatoire" sheetId="27" r:id="rId1"/>
    <sheet name="Semestre 1 PO1EG" sheetId="1" r:id="rId2"/>
    <sheet name="Semestre 1 PO1EG-LAS " sheetId="13" r:id="rId3"/>
    <sheet name="Semestre 2 PO0EG Préparatoire" sheetId="28" r:id="rId4"/>
    <sheet name="Semestre 2 PO1EG" sheetId="4" r:id="rId5"/>
    <sheet name="Semestre 2 PO1EG-LAS" sheetId="14" r:id="rId6"/>
    <sheet name="Semestre 3 PO2EG" sheetId="5" r:id="rId7"/>
    <sheet name="Semestre 3 PO2EG-LAS" sheetId="17" r:id="rId8"/>
    <sheet name="Semestre 4 PO2EG" sheetId="6" r:id="rId9"/>
    <sheet name="Semestre 4 PO2EG-LAS" sheetId="18" r:id="rId10"/>
    <sheet name="Semestre 5 L3EG" sheetId="7" r:id="rId11"/>
    <sheet name="Semestre 5 L3EG-LAS" sheetId="29" r:id="rId12"/>
    <sheet name="Semestre 5 L3EG-IEMS" sheetId="9" r:id="rId13"/>
    <sheet name="Semestre 5 L3EG-ATS" sheetId="11" r:id="rId14"/>
    <sheet name="Semestre 5 L3EG-EMRH" sheetId="23" r:id="rId15"/>
    <sheet name="Semestre 5 L3EG-EMT" sheetId="25" r:id="rId16"/>
    <sheet name="Semestre 6 L3EG" sheetId="8" r:id="rId17"/>
    <sheet name="Semestre 6 L3EG-LAS" sheetId="30" r:id="rId18"/>
    <sheet name="Semestre 6 L3EG-IEMS" sheetId="10" r:id="rId19"/>
    <sheet name="Semestre 6 L3EG-ATS" sheetId="12" r:id="rId20"/>
    <sheet name="Semestre 6 L3EG-EMRH" sheetId="24" r:id="rId21"/>
    <sheet name="Semestre 6 L3EG-EMT" sheetId="26" r:id="rId22"/>
  </sheets>
  <externalReferences>
    <externalReference r:id="rId23"/>
    <externalReference r:id="rId24"/>
  </externalReferences>
  <definedNames>
    <definedName name="Nature_ELP" localSheetId="2">[1]Listes!$D$2:$D$3</definedName>
    <definedName name="Nature_ELP" localSheetId="5">[1]Listes!$D$2:$D$3</definedName>
    <definedName name="Nature_ELP" localSheetId="7">[1]Listes!$D$2:$D$3</definedName>
    <definedName name="Nature_ELP" localSheetId="9">[1]Listes!$D$2:$D$3</definedName>
    <definedName name="Nature_ELP" localSheetId="11">[1]Listes!$D$2:$D$3</definedName>
    <definedName name="Nature_ELP" localSheetId="17">[1]Listes!$D$2:$D$3</definedName>
  </definedNames>
  <calcPr calcId="191029" iterateDelta="1E-4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0" i="26" l="1"/>
  <c r="B31" i="26" s="1"/>
  <c r="G29" i="26"/>
  <c r="F29" i="26"/>
  <c r="E29" i="26"/>
  <c r="D29" i="26"/>
  <c r="G24" i="26"/>
  <c r="F24" i="26"/>
  <c r="E24" i="26"/>
  <c r="D24" i="26"/>
  <c r="G19" i="26"/>
  <c r="F19" i="26"/>
  <c r="E19" i="26"/>
  <c r="D19" i="26"/>
  <c r="G14" i="26"/>
  <c r="G30" i="26" s="1"/>
  <c r="G31" i="26" s="1"/>
  <c r="F14" i="26"/>
  <c r="F30" i="26" s="1"/>
  <c r="F31" i="26" s="1"/>
  <c r="E14" i="26"/>
  <c r="E30" i="26" s="1"/>
  <c r="E31" i="26" s="1"/>
  <c r="D14" i="26"/>
  <c r="D30" i="26" s="1"/>
  <c r="D31" i="26" s="1"/>
  <c r="G30" i="25"/>
  <c r="F30" i="25"/>
  <c r="E30" i="25"/>
  <c r="D30" i="25"/>
  <c r="B30" i="25"/>
  <c r="G29" i="25"/>
  <c r="F29" i="25"/>
  <c r="E29" i="25"/>
  <c r="D29" i="25"/>
  <c r="G24" i="25"/>
  <c r="F24" i="25"/>
  <c r="E24" i="25"/>
  <c r="D24" i="25"/>
  <c r="G19" i="25"/>
  <c r="F19" i="25"/>
  <c r="E19" i="25"/>
  <c r="D19" i="25"/>
  <c r="G14" i="25"/>
  <c r="F14" i="25"/>
  <c r="E14" i="25"/>
  <c r="D14" i="25"/>
  <c r="E31" i="12" l="1"/>
  <c r="B31" i="12"/>
  <c r="E29" i="11"/>
  <c r="B29" i="11"/>
</calcChain>
</file>

<file path=xl/sharedStrings.xml><?xml version="1.0" encoding="utf-8"?>
<sst xmlns="http://schemas.openxmlformats.org/spreadsheetml/2006/main" count="1801" uniqueCount="458">
  <si>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</si>
  <si>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</si>
  <si>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</si>
  <si>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</si>
  <si>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</si>
  <si>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</si>
  <si>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</si>
  <si>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</si>
  <si>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</si>
  <si>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UE DECOUVERTES ou COMPLEMENTAIRES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</si>
  <si>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</si>
  <si>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</si>
  <si>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</si>
  <si>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</si>
  <si>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O</t>
  </si>
  <si>
    <t>Avec l'ensemble des licences</t>
  </si>
  <si>
    <t>Intitulé UE (précisez si obligatoire)</t>
  </si>
  <si>
    <r>
      <t xml:space="preserve">Fiche Maquette Portail : </t>
    </r>
    <r>
      <rPr>
        <sz val="20"/>
        <color rgb="FFFF0000"/>
        <rFont val="Calibri"/>
        <family val="2"/>
        <scheme val="minor"/>
      </rPr>
      <t>ECONOMIE GESTION</t>
    </r>
  </si>
  <si>
    <t>(UE Fondamentale obligatoire)</t>
  </si>
  <si>
    <t>UEF 2  Management et techniques quantitatives 1</t>
  </si>
  <si>
    <t>Sociologie économique</t>
  </si>
  <si>
    <t>Les révolutions industrielles</t>
  </si>
  <si>
    <t>Institutions européennes et internationales</t>
  </si>
  <si>
    <t>UEF 4 Management et techniques quantitatives 2</t>
  </si>
  <si>
    <t>Grands principes du droit</t>
  </si>
  <si>
    <t>Histoire des mondialisations</t>
  </si>
  <si>
    <t>Droit commercial et des contrats</t>
  </si>
  <si>
    <t>Histoire économique et sociale</t>
  </si>
  <si>
    <t>Economie et transformation numérique</t>
  </si>
  <si>
    <t>UEF 1 Principes d'Economie 1</t>
  </si>
  <si>
    <r>
      <t>Statistiques 1</t>
    </r>
    <r>
      <rPr>
        <sz val="11"/>
        <color theme="4" tint="-0.499984740745262"/>
        <rFont val="Calibri"/>
        <family val="2"/>
        <scheme val="minor"/>
      </rPr>
      <t xml:space="preserve"> (SOE)</t>
    </r>
  </si>
  <si>
    <r>
      <t xml:space="preserve">Relations internationales contemporaines </t>
    </r>
    <r>
      <rPr>
        <sz val="11"/>
        <color rgb="FF00B050"/>
        <rFont val="Calibri"/>
        <family val="2"/>
        <scheme val="minor"/>
      </rPr>
      <t>(SOE)*</t>
    </r>
  </si>
  <si>
    <r>
      <t>Histoire de l'analyse économique</t>
    </r>
    <r>
      <rPr>
        <sz val="11"/>
        <color theme="4" tint="-0.499984740745262"/>
        <rFont val="Calibri"/>
        <family val="2"/>
        <scheme val="minor"/>
      </rPr>
      <t xml:space="preserve"> (SOE)</t>
    </r>
  </si>
  <si>
    <t xml:space="preserve"> (SOE) Cours obligatoire pour les étudiants de la double licence sociologie/Economie mais ouvert à tous les étudiants de L1</t>
  </si>
  <si>
    <r>
      <rPr>
        <sz val="11"/>
        <color rgb="FF00B050"/>
        <rFont val="Calibri"/>
        <family val="2"/>
        <scheme val="minor"/>
      </rPr>
      <t xml:space="preserve"> (SOE)*</t>
    </r>
    <r>
      <rPr>
        <sz val="11"/>
        <color theme="1"/>
        <rFont val="Calibri"/>
        <family val="2"/>
        <scheme val="minor"/>
      </rPr>
      <t xml:space="preserve"> Cours obligatoire et Réservé aux étudiants de la double licence sociologie/Economie</t>
    </r>
  </si>
  <si>
    <r>
      <t xml:space="preserve">Mathématiques 1 </t>
    </r>
    <r>
      <rPr>
        <sz val="11"/>
        <color theme="4" tint="-0.499984740745262"/>
        <rFont val="Calibri"/>
        <family val="2"/>
        <scheme val="minor"/>
      </rPr>
      <t>(SOE)</t>
    </r>
  </si>
  <si>
    <r>
      <t xml:space="preserve">L'Economie et les autres disciplines </t>
    </r>
    <r>
      <rPr>
        <sz val="11"/>
        <color theme="4" tint="-0.499984740745262"/>
        <rFont val="Calibri"/>
        <family val="2"/>
        <scheme val="minor"/>
      </rPr>
      <t>(SOE)</t>
    </r>
  </si>
  <si>
    <r>
      <t>Grands problèmes économiques et sociaux contemporains 2</t>
    </r>
    <r>
      <rPr>
        <sz val="11"/>
        <color rgb="FF00B050"/>
        <rFont val="Calibri"/>
        <family val="2"/>
        <scheme val="minor"/>
      </rPr>
      <t xml:space="preserve"> (SOE)*</t>
    </r>
  </si>
  <si>
    <r>
      <t xml:space="preserve">Inégalités économiques et sociales </t>
    </r>
    <r>
      <rPr>
        <sz val="11"/>
        <color rgb="FF00B050"/>
        <rFont val="Calibri"/>
        <family val="2"/>
        <scheme val="minor"/>
      </rPr>
      <t>(SOE)*</t>
    </r>
  </si>
  <si>
    <t>Economie des marchés financiers</t>
  </si>
  <si>
    <t>Economie des relations inter-entreprises</t>
  </si>
  <si>
    <t>Economie des finances publiques</t>
  </si>
  <si>
    <t>Droit de la concurrence et de la consommation</t>
  </si>
  <si>
    <t>Fiche Maquette Portail :  ECONOMIE GESTION</t>
  </si>
  <si>
    <r>
      <rPr>
        <sz val="11"/>
        <color theme="4" tint="-0.499984740745262"/>
        <rFont val="Calibri"/>
        <family val="2"/>
        <scheme val="minor"/>
      </rPr>
      <t xml:space="preserve"> (SOE)</t>
    </r>
    <r>
      <rPr>
        <sz val="11"/>
        <color theme="1"/>
        <rFont val="Calibri"/>
        <family val="2"/>
        <scheme val="minor"/>
      </rPr>
      <t xml:space="preserve"> Cours obligatoire pour les étudiants de la double licence sociologie/Economie mais ouvert à tous les étudiants de L1</t>
    </r>
  </si>
  <si>
    <t>UEF 7  Economie et management approfondis</t>
  </si>
  <si>
    <t>UE 8  APPROFONDISSEMENT</t>
  </si>
  <si>
    <t>Organisation de l'industrie et des services</t>
  </si>
  <si>
    <t>Théorie de la décision</t>
  </si>
  <si>
    <t>Economie régionale et spatiale</t>
  </si>
  <si>
    <t>Croissance économique</t>
  </si>
  <si>
    <t xml:space="preserve">Economie de l'environnement </t>
  </si>
  <si>
    <t>Droit administratif et social</t>
  </si>
  <si>
    <t>Gestion des collectivités</t>
  </si>
  <si>
    <r>
      <t xml:space="preserve">Institutions et principes de politiques européennes </t>
    </r>
    <r>
      <rPr>
        <sz val="11"/>
        <color rgb="FF00B050"/>
        <rFont val="Calibri"/>
        <family val="2"/>
        <scheme val="minor"/>
      </rPr>
      <t>(SOE)*</t>
    </r>
  </si>
  <si>
    <t>UE DE SPECIALISATION (2 au choix)</t>
  </si>
  <si>
    <t>Nombre à choisir par l'étudiant : 2 au choix</t>
  </si>
  <si>
    <t>Microéconomie 4</t>
  </si>
  <si>
    <t>Statistiques 3</t>
  </si>
  <si>
    <t>Economie de la concurrence</t>
  </si>
  <si>
    <t>Economie publique</t>
  </si>
  <si>
    <t>Théorie des jeux</t>
  </si>
  <si>
    <t>Fiche Maquette Portail : ECONOMIE GESTION</t>
  </si>
  <si>
    <t>Droit du travail</t>
  </si>
  <si>
    <t>Economie et science politique</t>
  </si>
  <si>
    <t>Droit des affaires 2</t>
  </si>
  <si>
    <t xml:space="preserve">UEF 5 Management </t>
  </si>
  <si>
    <t xml:space="preserve">Comptabilité / Finance </t>
  </si>
  <si>
    <r>
      <t>UEF 3 Principes d'Economie 2</t>
    </r>
    <r>
      <rPr>
        <b/>
        <sz val="11"/>
        <color rgb="FFFF0000"/>
        <rFont val="Calibri"/>
        <family val="2"/>
        <scheme val="minor"/>
      </rPr>
      <t xml:space="preserve"> </t>
    </r>
  </si>
  <si>
    <t>UE8 B Croissance et territoires</t>
  </si>
  <si>
    <t>UE8 C Elements de droit approfondis</t>
  </si>
  <si>
    <t>UE 17 A Finance et techniques quantitatives</t>
  </si>
  <si>
    <t xml:space="preserve">UE 17 B Analyse des marchés </t>
  </si>
  <si>
    <t xml:space="preserve">UE 17 E Droit et science politique </t>
  </si>
  <si>
    <t>UE 17 D Economics and Management 4</t>
  </si>
  <si>
    <r>
      <t>Macroéconomie 3</t>
    </r>
    <r>
      <rPr>
        <sz val="11"/>
        <color theme="4" tint="-0.499984740745262"/>
        <rFont val="Calibri"/>
        <family val="2"/>
        <scheme val="minor"/>
      </rPr>
      <t xml:space="preserve"> (SOE)</t>
    </r>
    <r>
      <rPr>
        <sz val="11"/>
        <color rgb="FFFF0000"/>
        <rFont val="Calibri"/>
        <family val="2"/>
        <scheme val="minor"/>
      </rPr>
      <t xml:space="preserve"> </t>
    </r>
  </si>
  <si>
    <r>
      <t>Microéconomie 3</t>
    </r>
    <r>
      <rPr>
        <sz val="11"/>
        <color theme="4" tint="-0.499984740745262"/>
        <rFont val="Calibri"/>
        <family val="2"/>
        <scheme val="minor"/>
      </rPr>
      <t xml:space="preserve"> (SOE) </t>
    </r>
  </si>
  <si>
    <r>
      <t>Microéconomie 2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4" tint="-0.499984740745262"/>
        <rFont val="Calibri"/>
        <family val="2"/>
        <scheme val="minor"/>
      </rPr>
      <t>(SOE)</t>
    </r>
  </si>
  <si>
    <t>European Economics</t>
  </si>
  <si>
    <t>Business administration</t>
  </si>
  <si>
    <r>
      <t>ECTS (</t>
    </r>
    <r>
      <rPr>
        <sz val="11"/>
        <color theme="1"/>
        <rFont val="Calibri"/>
        <family val="2"/>
        <scheme val="minor"/>
      </rPr>
      <t>6 obligatoire)</t>
    </r>
  </si>
  <si>
    <r>
      <t>Statistiques</t>
    </r>
    <r>
      <rPr>
        <sz val="11"/>
        <color theme="4" tint="-0.499984740745262"/>
        <rFont val="Calibri"/>
        <family val="2"/>
        <scheme val="minor"/>
      </rPr>
      <t xml:space="preserve"> 2 (SOE)</t>
    </r>
    <r>
      <rPr>
        <sz val="11"/>
        <color rgb="FFFF0000"/>
        <rFont val="Calibri"/>
        <family val="2"/>
        <scheme val="minor"/>
      </rPr>
      <t xml:space="preserve"> </t>
    </r>
  </si>
  <si>
    <t>UE8 A Entreprises et developpement industriel</t>
  </si>
  <si>
    <t>Organisation theory</t>
  </si>
  <si>
    <r>
      <t>Macroéconomie 1</t>
    </r>
    <r>
      <rPr>
        <sz val="11"/>
        <color theme="4" tint="-0.499984740745262"/>
        <rFont val="Calibri"/>
        <family val="2"/>
        <scheme val="minor"/>
      </rPr>
      <t xml:space="preserve"> (SOE)</t>
    </r>
  </si>
  <si>
    <r>
      <t xml:space="preserve">Microéconomie 1 </t>
    </r>
    <r>
      <rPr>
        <sz val="11"/>
        <color theme="4" tint="-0.499984740745262"/>
        <rFont val="Calibri"/>
        <family val="2"/>
        <scheme val="minor"/>
      </rPr>
      <t>(SOE)</t>
    </r>
  </si>
  <si>
    <t>Compétences informationnelles</t>
  </si>
  <si>
    <r>
      <t xml:space="preserve">Sociologie de la consommation </t>
    </r>
    <r>
      <rPr>
        <sz val="11"/>
        <color theme="9" tint="-0.249977111117893"/>
        <rFont val="Calibri"/>
        <family val="2"/>
        <scheme val="minor"/>
      </rPr>
      <t>(SOE)*</t>
    </r>
  </si>
  <si>
    <t>Economie et écologie</t>
  </si>
  <si>
    <r>
      <t xml:space="preserve">UE17 C Culture générale et grands débats contemporains </t>
    </r>
    <r>
      <rPr>
        <b/>
        <sz val="11"/>
        <color theme="9"/>
        <rFont val="Calibri"/>
        <family val="2"/>
        <scheme val="minor"/>
      </rPr>
      <t>(SOE)*</t>
    </r>
  </si>
  <si>
    <t>Enseigner les sciences économiques et sociales (SES)</t>
  </si>
  <si>
    <t>ESPE + SHS</t>
  </si>
  <si>
    <t>MEEF</t>
  </si>
  <si>
    <t xml:space="preserve">Analyse financière </t>
  </si>
  <si>
    <t xml:space="preserve">UEF 6 Economie avancée </t>
  </si>
  <si>
    <r>
      <t xml:space="preserve">Macroéconomie 2 </t>
    </r>
    <r>
      <rPr>
        <sz val="11"/>
        <color theme="4" tint="-0.499984740745262"/>
        <rFont val="Calibri"/>
        <family val="2"/>
        <scheme val="minor"/>
      </rPr>
      <t>(SOE)</t>
    </r>
  </si>
  <si>
    <t>Data analysis</t>
  </si>
  <si>
    <t>Economics of innovation</t>
  </si>
  <si>
    <r>
      <t>Marketing</t>
    </r>
    <r>
      <rPr>
        <sz val="11"/>
        <color theme="1"/>
        <rFont val="Calibri"/>
        <family val="2"/>
        <scheme val="minor"/>
      </rPr>
      <t xml:space="preserve"> et techniques d'enquêtes</t>
    </r>
  </si>
  <si>
    <t>Risk management</t>
  </si>
  <si>
    <r>
      <t>Organizational design and behavior</t>
    </r>
    <r>
      <rPr>
        <sz val="11"/>
        <color theme="1"/>
        <rFont val="Calibri"/>
        <family val="2"/>
        <scheme val="minor"/>
      </rPr>
      <t xml:space="preserve"> </t>
    </r>
  </si>
  <si>
    <t xml:space="preserve">Management des Ressources Humaines </t>
  </si>
  <si>
    <t xml:space="preserve">Initiation aux démarches qualité </t>
  </si>
  <si>
    <t>Droit des Affaires 1</t>
  </si>
  <si>
    <t>Les grands courants de la macroéconomie contemporaine (1958-2003) (SOE)*</t>
  </si>
  <si>
    <t>(1 UE au choix)</t>
  </si>
  <si>
    <t>Principles of economics: The firm and its environment 1</t>
  </si>
  <si>
    <t>Introduction au management</t>
  </si>
  <si>
    <t>Spécialités du Management</t>
  </si>
  <si>
    <t>UE DISCIPLINAIRES SEMESTRE 5</t>
  </si>
  <si>
    <t>UE OPTIONNELLES SEMESTRE 5</t>
  </si>
  <si>
    <t>Nombre à choisir par l'étudiant : 2UE</t>
  </si>
  <si>
    <r>
      <t>ECTS (</t>
    </r>
    <r>
      <rPr>
        <sz val="11"/>
        <color theme="1"/>
        <rFont val="Calibri"/>
        <family val="2"/>
        <scheme val="minor"/>
      </rPr>
      <t>6 obligatoires)</t>
    </r>
  </si>
  <si>
    <t>Mutualisée ? (précisez avec quelle formation)</t>
  </si>
  <si>
    <t>UE 16 Initiation à la finance de marché</t>
  </si>
  <si>
    <t>Information comptable et financière</t>
  </si>
  <si>
    <t>(spécialisation "Monnaie Banque Finance Assurance")</t>
  </si>
  <si>
    <t>Méthodes de valorisation et de couverture des actifs financiers</t>
  </si>
  <si>
    <t xml:space="preserve">UEF 9  Management stratégique et digital </t>
  </si>
  <si>
    <t>Management des systèmes d'information</t>
  </si>
  <si>
    <t>Management stratégique</t>
  </si>
  <si>
    <t>UE 17 Économie et stratégies industrielles (SOE)</t>
  </si>
  <si>
    <t>Économie et management de l'innovation</t>
  </si>
  <si>
    <t>UEF 10 Économie approfondie</t>
  </si>
  <si>
    <t>Théories de la firme</t>
  </si>
  <si>
    <t>Institutions et comportements économiques (hors SOE)</t>
  </si>
  <si>
    <t>Histoire de la pensée économique (SOE)</t>
  </si>
  <si>
    <t>UE 18 Exploitation des données et diagnostics économiques I</t>
  </si>
  <si>
    <r>
      <rPr>
        <sz val="11"/>
        <color rgb="FF00B050"/>
        <rFont val="Calibri"/>
        <family val="2"/>
        <scheme val="minor"/>
      </rPr>
      <t>(SOE)*</t>
    </r>
    <r>
      <rPr>
        <sz val="11"/>
        <color theme="1"/>
        <rFont val="Calibri"/>
        <family val="2"/>
        <scheme val="minor"/>
      </rPr>
      <t xml:space="preserve"> Cours obligatoires et réservés aux étudiants de la double Licence sociologie-économie</t>
    </r>
  </si>
  <si>
    <t>(spécialisation "Expertise économique")</t>
  </si>
  <si>
    <t>Analyse des réseaux</t>
  </si>
  <si>
    <r>
      <rPr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cours obligatoire en anglais pour les étudiants de IEMS</t>
    </r>
  </si>
  <si>
    <t>Bases de données</t>
  </si>
  <si>
    <t>UE 19 Économie et management des Ressources Humaines</t>
  </si>
  <si>
    <t>Management des Ressources Humaines 2</t>
  </si>
  <si>
    <t>(spécialisation "Économie des organisations et Gestion des ressources humaines")</t>
  </si>
  <si>
    <t>Économie du travail</t>
  </si>
  <si>
    <t>Management juridique des risques de l'entreprise</t>
  </si>
  <si>
    <t>(Spécialisation double Licence Sociologie-Economie)</t>
  </si>
  <si>
    <t>(SOE)*</t>
  </si>
  <si>
    <t>UE DISCIPLINAIRES SEMESTRE 6</t>
  </si>
  <si>
    <t>UE OPTIONNELLES SEMESTRE 6</t>
  </si>
  <si>
    <t>Avec l'ensemble des Licences</t>
  </si>
  <si>
    <t>UE 21 Initiation à la finance d'entreprise</t>
  </si>
  <si>
    <t xml:space="preserve">Organisation des systèmes bancaires </t>
  </si>
  <si>
    <t>Cadre juridique et fiscal des opérations financières</t>
  </si>
  <si>
    <t>UEF 11 Économie internationale</t>
  </si>
  <si>
    <t>UE 22 Défis de l'innovation (SOE)</t>
  </si>
  <si>
    <r>
      <t>Entrepreunariat et</t>
    </r>
    <r>
      <rPr>
        <i/>
        <sz val="11"/>
        <color theme="1"/>
        <rFont val="Calibri"/>
        <family val="2"/>
        <scheme val="minor"/>
      </rPr>
      <t xml:space="preserve"> Business models</t>
    </r>
    <r>
      <rPr>
        <sz val="11"/>
        <color theme="1"/>
        <rFont val="Calibri"/>
        <family val="2"/>
        <scheme val="minor"/>
      </rPr>
      <t xml:space="preserve">innovants </t>
    </r>
  </si>
  <si>
    <t>Transformation digitale des entreprises et des marchés</t>
  </si>
  <si>
    <t>UEF 12 Économie et management</t>
  </si>
  <si>
    <t>Approches renouvelées du management</t>
  </si>
  <si>
    <t>UE 23 Exploitation de données et diagnostics économiques 2</t>
  </si>
  <si>
    <t>Econométrie appliquée</t>
  </si>
  <si>
    <t>Diagnostics et politiques économiques</t>
  </si>
  <si>
    <r>
      <rPr>
        <sz val="11"/>
        <color theme="1"/>
        <rFont val="Calibri"/>
        <family val="2"/>
        <scheme val="minor"/>
      </rPr>
      <t>(SOE) Cours obligatoire pour les étudiants de la double Licence sociologie-économie mais ouverts à tous les étudiants de L1</t>
    </r>
  </si>
  <si>
    <t>Introduction au data mining</t>
  </si>
  <si>
    <r>
      <rPr>
        <sz val="11"/>
        <color theme="1"/>
        <rFont val="Calibri"/>
        <family val="2"/>
        <scheme val="minor"/>
      </rPr>
      <t>(SOE)* Cours obligatoires et réservés aux étudiants de la double Licence sociologie-économie</t>
    </r>
  </si>
  <si>
    <r>
      <rPr>
        <sz val="11"/>
        <color theme="1"/>
        <rFont val="Calibri"/>
        <family val="2"/>
        <scheme val="minor"/>
      </rPr>
      <t>(*) cours obligatoire en anglais pour les étudiants de IEMS</t>
    </r>
  </si>
  <si>
    <t>UE 24 Gestion prévisionnelle et droit social</t>
  </si>
  <si>
    <t>Comportement organisationnel</t>
  </si>
  <si>
    <t>Droit administratif et social 2</t>
  </si>
  <si>
    <t>Gestion prévisionnelle des emplois et des compétences</t>
  </si>
  <si>
    <t>Théorie des jeux appliquée aux institutions (SOE)*</t>
  </si>
  <si>
    <t>Commerce international stratégique (SOE)*</t>
  </si>
  <si>
    <r>
      <t>ECTS (</t>
    </r>
    <r>
      <rPr>
        <sz val="11"/>
        <color theme="1"/>
        <rFont val="Calibri"/>
        <family val="2"/>
        <scheme val="minor"/>
      </rPr>
      <t>6 obligatoire)</t>
    </r>
  </si>
  <si>
    <t>Semestre 1 Licence EG</t>
  </si>
  <si>
    <t>Semestre 2 Licence EG</t>
  </si>
  <si>
    <t>Semestre 3 Licence EG</t>
  </si>
  <si>
    <t>Semestre 4 Licence EG</t>
  </si>
  <si>
    <t>Semestre 6 Licence EG - Parcours EG</t>
  </si>
  <si>
    <t>Semestre 5 Licence EG - Parcours EG</t>
  </si>
  <si>
    <t>Introduction au management de projet</t>
  </si>
  <si>
    <t>Semestre 5 Licence EG - Parcours International Economics and Management Studies (IEMS)</t>
  </si>
  <si>
    <t>Semestre 6 Licence EG - Parcours International Economics and Management Studies (IEMS)</t>
  </si>
  <si>
    <t>SEJOUR OBLIGATOIRE A L'ETRANGER DANS UNE UNIVERSITE PARTENAIRE</t>
  </si>
  <si>
    <t>Les trois cours fondamentaux sont dispensés en anglais</t>
  </si>
  <si>
    <t>Principles of economics: The firm and its environment 2</t>
  </si>
  <si>
    <t>(SOE)* : réservé à la Double Licence</t>
  </si>
  <si>
    <t>4 ECUE au choix par UE</t>
  </si>
  <si>
    <t>UE 1 Découverte en économie et management 1</t>
  </si>
  <si>
    <t>UE 2 Découverte en économie et management 2</t>
  </si>
  <si>
    <t>UE 3 Découverte en économie et management 3</t>
  </si>
  <si>
    <t>UE 4 Découverte en économie et management 4</t>
  </si>
  <si>
    <t>UE 5 Découverte en économie et management 5</t>
  </si>
  <si>
    <t>UE 5 Découverte en économie et management 6</t>
  </si>
  <si>
    <t>(2 au choix)</t>
  </si>
  <si>
    <t>(2 différentes de UE1 au choix)</t>
  </si>
  <si>
    <t>(2 différentes de UE3 au choix)</t>
  </si>
  <si>
    <t>Mesure, analyse et dynamique des dettes publiques</t>
  </si>
  <si>
    <r>
      <rPr>
        <sz val="11"/>
        <color rgb="FF00B050"/>
        <rFont val="Calibri"/>
        <family val="2"/>
        <scheme val="minor"/>
      </rPr>
      <t xml:space="preserve"> (SOE)*</t>
    </r>
    <r>
      <rPr>
        <sz val="11"/>
        <color theme="1"/>
        <rFont val="Calibri"/>
        <family val="2"/>
        <scheme val="minor"/>
      </rPr>
      <t xml:space="preserve"> Cours obligatoire et Réservé aux étudiants de la double licence sociologie/Economie.</t>
    </r>
  </si>
  <si>
    <t>Economie sociale et solidaire</t>
  </si>
  <si>
    <t>Croissance et cycles économiques (SOE) (*)</t>
  </si>
  <si>
    <t>Semestre 5 Licence EG - Parcours ATS</t>
  </si>
  <si>
    <t xml:space="preserve">UE  Management stratégique et digital </t>
  </si>
  <si>
    <t>oui, licence 3 EG</t>
  </si>
  <si>
    <t>UE Économie et stratégies industrielles</t>
  </si>
  <si>
    <t xml:space="preserve">Institutions et comportements économiques </t>
  </si>
  <si>
    <t>UE  Préparation aux concours : techniques quantitatives et management 1</t>
  </si>
  <si>
    <t>Heures partenaire</t>
  </si>
  <si>
    <t>Economie et faits économiques</t>
  </si>
  <si>
    <t>Culture générale</t>
  </si>
  <si>
    <t>Epreuves du TAGE MAGE</t>
  </si>
  <si>
    <t>UE  Préparation aux concours : compétences linguistiques et pré professionnelles 1</t>
  </si>
  <si>
    <t xml:space="preserve">Anglais </t>
  </si>
  <si>
    <t xml:space="preserve">Langue vivante 2 </t>
  </si>
  <si>
    <t>Semestre 6 Licence EG - Parcours ATS</t>
  </si>
  <si>
    <t>UE  Eléments de droit approfondis</t>
  </si>
  <si>
    <t>oui, portail 2 EG</t>
  </si>
  <si>
    <t>UE Innovation et finance d'entreprise</t>
  </si>
  <si>
    <r>
      <t xml:space="preserve">Entrepreunariat et </t>
    </r>
    <r>
      <rPr>
        <i/>
        <sz val="12"/>
        <color theme="1"/>
        <rFont val="Calibri"/>
        <family val="2"/>
        <scheme val="minor"/>
      </rPr>
      <t>business models</t>
    </r>
    <r>
      <rPr>
        <sz val="12"/>
        <color theme="1"/>
        <rFont val="Calibri"/>
        <family val="2"/>
        <scheme val="minor"/>
      </rPr>
      <t xml:space="preserve"> innovants</t>
    </r>
  </si>
  <si>
    <t>UE  Préparation aux concours : techniques quantitatives et management 2</t>
  </si>
  <si>
    <t>UE  Préparation aux concours : compétences linguistiques et pré professionnelles 2</t>
  </si>
  <si>
    <r>
      <t xml:space="preserve">UE8 D Institutions, société et politiques économiques </t>
    </r>
    <r>
      <rPr>
        <b/>
        <sz val="11"/>
        <color rgb="FF00B050"/>
        <rFont val="Calibri"/>
        <family val="2"/>
        <scheme val="minor"/>
      </rPr>
      <t>(SOE)*</t>
    </r>
  </si>
  <si>
    <r>
      <t xml:space="preserve">Objectifs du Développement Durable : Innovations sociales et technologiques </t>
    </r>
    <r>
      <rPr>
        <sz val="11"/>
        <color rgb="FF00B050"/>
        <rFont val="Calibri"/>
        <family val="2"/>
        <scheme val="minor"/>
      </rPr>
      <t>(SOE)*</t>
    </r>
  </si>
  <si>
    <r>
      <t xml:space="preserve">Economie du travail et politique de l'emploi </t>
    </r>
    <r>
      <rPr>
        <sz val="11"/>
        <color rgb="FF00B050"/>
        <rFont val="Calibri"/>
        <family val="2"/>
        <scheme val="minor"/>
      </rPr>
      <t>(SOE)*</t>
    </r>
  </si>
  <si>
    <r>
      <t>Management des systèmes d'information</t>
    </r>
    <r>
      <rPr>
        <sz val="11"/>
        <color rgb="FFFF0000"/>
        <rFont val="Calibri (Corps)"/>
      </rPr>
      <t xml:space="preserve"> </t>
    </r>
    <r>
      <rPr>
        <sz val="11"/>
        <color rgb="FF0070C0"/>
        <rFont val="Calibri (Corps)"/>
      </rPr>
      <t>(SOE)</t>
    </r>
  </si>
  <si>
    <r>
      <t xml:space="preserve">Économie industrielle </t>
    </r>
    <r>
      <rPr>
        <sz val="11"/>
        <color rgb="FF0070C0"/>
        <rFont val="Calibri"/>
        <family val="2"/>
        <scheme val="minor"/>
      </rPr>
      <t>(SOE)</t>
    </r>
  </si>
  <si>
    <r>
      <t xml:space="preserve">Macroéconomie ouverte </t>
    </r>
    <r>
      <rPr>
        <sz val="11"/>
        <color rgb="FF0070C0"/>
        <rFont val="Calibri"/>
        <family val="2"/>
        <scheme val="minor"/>
      </rPr>
      <t>(SOE)</t>
    </r>
  </si>
  <si>
    <r>
      <t xml:space="preserve">Mathématiques 2  </t>
    </r>
    <r>
      <rPr>
        <sz val="11"/>
        <color rgb="FF0070C0"/>
        <rFont val="Calibri"/>
        <family val="2"/>
        <scheme val="minor"/>
      </rPr>
      <t>(SOE)</t>
    </r>
  </si>
  <si>
    <r>
      <t xml:space="preserve">Théorie des organisations </t>
    </r>
    <r>
      <rPr>
        <sz val="11"/>
        <color rgb="FF0070C0"/>
        <rFont val="Calibri"/>
        <family val="2"/>
        <scheme val="minor"/>
      </rPr>
      <t>(SOE)</t>
    </r>
  </si>
  <si>
    <r>
      <t xml:space="preserve">Microéconomie de la concurrence et Stratégies industrielles </t>
    </r>
    <r>
      <rPr>
        <sz val="11"/>
        <color rgb="FF00B050"/>
        <rFont val="Calibri"/>
        <family val="2"/>
        <scheme val="minor"/>
      </rPr>
      <t xml:space="preserve"> (SOE)*</t>
    </r>
  </si>
  <si>
    <r>
      <t xml:space="preserve">Théories de la firme </t>
    </r>
    <r>
      <rPr>
        <sz val="11"/>
        <color rgb="FF0070C0"/>
        <rFont val="Calibri"/>
        <family val="2"/>
        <scheme val="minor"/>
      </rPr>
      <t>(SOE)</t>
    </r>
  </si>
  <si>
    <t>UE 20 Economie et Sociologie</t>
  </si>
  <si>
    <t>Epistémologie des sciences sociales (SOE)*</t>
  </si>
  <si>
    <t xml:space="preserve">Projet de recherche 1 </t>
  </si>
  <si>
    <t>UE 25 Economie, sociologie et institutions</t>
  </si>
  <si>
    <t>Projet de recherche 2 : grand oral</t>
  </si>
  <si>
    <t>Socio-économie et usage du numérique (dans UE3 en SOE)</t>
  </si>
  <si>
    <r>
      <t xml:space="preserve">Fiche Maquette Portail : </t>
    </r>
    <r>
      <rPr>
        <sz val="20"/>
        <color rgb="FFFF0000"/>
        <rFont val="Calibri"/>
        <family val="2"/>
        <scheme val="minor"/>
      </rPr>
      <t>ECONOMIE GESTION - Mineure Santé (LAS)</t>
    </r>
  </si>
  <si>
    <t>Semestre 1 Licence EG - LAS</t>
  </si>
  <si>
    <t>1 UE Découverte et 1 UE Santé</t>
  </si>
  <si>
    <t>(2 ECUE au choix)</t>
  </si>
  <si>
    <t>Histoire de l'analyse économique</t>
  </si>
  <si>
    <t>Grands problèmes économiques et sociaux contemporains</t>
  </si>
  <si>
    <t>Macroéconomie 1</t>
  </si>
  <si>
    <t>Microéconomie 1</t>
  </si>
  <si>
    <t>Statistiques 1</t>
  </si>
  <si>
    <t>Semestre 2 Licence EG LAS</t>
  </si>
  <si>
    <t>UE 3 Découverte en économie et management 2</t>
  </si>
  <si>
    <t>Microéconomie 2</t>
  </si>
  <si>
    <t>Macroéconomie 2</t>
  </si>
  <si>
    <t>Mathématiques 1</t>
  </si>
  <si>
    <t>Compléments disciplinaires et découverte du métier de professeur de SES</t>
  </si>
  <si>
    <t>Mutualisé avec la Licence Sociologie</t>
  </si>
  <si>
    <t>Préprofessionnalisation aux métiers de l'éducation</t>
  </si>
  <si>
    <t>Pratique de classe et didactique de l’Economie-Gestion</t>
  </si>
  <si>
    <t>Présentiel</t>
  </si>
  <si>
    <r>
      <t xml:space="preserve">Fiche Maquette Licence : </t>
    </r>
    <r>
      <rPr>
        <sz val="20"/>
        <color rgb="FFFF0000"/>
        <rFont val="Calibri"/>
        <family val="2"/>
        <scheme val="minor"/>
      </rPr>
      <t>Economie Gestion</t>
    </r>
  </si>
  <si>
    <r>
      <t xml:space="preserve">3ème année de Licence Parcours : </t>
    </r>
    <r>
      <rPr>
        <b/>
        <sz val="14"/>
        <color rgb="FFFF0000"/>
        <rFont val="Calibri"/>
        <family val="2"/>
        <scheme val="minor"/>
      </rPr>
      <t>Economie et Management des Ressources Humaines par apprentissage (formation auto financée)</t>
    </r>
  </si>
  <si>
    <t>UE OPTIONNELLES</t>
  </si>
  <si>
    <t>ECTS</t>
  </si>
  <si>
    <t>ECTS ECUE</t>
  </si>
  <si>
    <r>
      <t xml:space="preserve">Mutualisée ?(précisez avec quelle formation) </t>
    </r>
    <r>
      <rPr>
        <sz val="11"/>
        <color theme="5"/>
        <rFont val="Calibri"/>
        <family val="2"/>
        <scheme val="minor"/>
      </rPr>
      <t>FORMATION AUTO FINANCÉE - ETUDIANTS SOUS CONTRAT D'APPRENTISSAGE</t>
    </r>
  </si>
  <si>
    <t>ILEEAE5</t>
  </si>
  <si>
    <r>
      <t xml:space="preserve">UE 1 Outils comptable et financier
</t>
    </r>
    <r>
      <rPr>
        <sz val="11"/>
        <color rgb="FFFF0000"/>
        <rFont val="Calibri"/>
        <family val="2"/>
        <scheme val="minor"/>
      </rPr>
      <t>ILUEOU5</t>
    </r>
  </si>
  <si>
    <t>Analyse des états financiers</t>
  </si>
  <si>
    <t>NON</t>
  </si>
  <si>
    <t>ILEETQ5</t>
  </si>
  <si>
    <t>Techniques Quantitatives de Gestion</t>
  </si>
  <si>
    <t>ILEEGC5</t>
  </si>
  <si>
    <t>Gestion comptable et Financière</t>
  </si>
  <si>
    <t>ILEEDE5</t>
  </si>
  <si>
    <r>
      <t xml:space="preserve">UE 2 : Environnement juridique des RH
</t>
    </r>
    <r>
      <rPr>
        <sz val="11"/>
        <color rgb="FFFF0000"/>
        <rFont val="Calibri"/>
        <family val="2"/>
        <scheme val="minor"/>
      </rPr>
      <t>ILUEEJ5</t>
    </r>
  </si>
  <si>
    <t>Droit de l'entreprise et des sociétés</t>
  </si>
  <si>
    <t>ILEEDT5</t>
  </si>
  <si>
    <t>ILEEDS5</t>
  </si>
  <si>
    <t>Droit social international et européen</t>
  </si>
  <si>
    <t>ILEEGA5</t>
  </si>
  <si>
    <r>
      <t xml:space="preserve">UE 3 : Fondamentaux des Ressources Humains
</t>
    </r>
    <r>
      <rPr>
        <sz val="11"/>
        <color rgb="FFFF0000"/>
        <rFont val="Calibri"/>
        <family val="2"/>
        <scheme val="minor"/>
      </rPr>
      <t>ILUEFR5</t>
    </r>
  </si>
  <si>
    <t>Gestion administrative du personnel</t>
  </si>
  <si>
    <t>ILEECP5</t>
  </si>
  <si>
    <t>Gestion des conflits et psychologie des RH</t>
  </si>
  <si>
    <t>ILEEGH5</t>
  </si>
  <si>
    <t>GRH</t>
  </si>
  <si>
    <t>ILEEGP5</t>
  </si>
  <si>
    <r>
      <t xml:space="preserve">UE 4 : Outils de gestion des RH
</t>
    </r>
    <r>
      <rPr>
        <sz val="11"/>
        <color rgb="FFFF0000"/>
        <rFont val="Calibri"/>
        <family val="2"/>
        <scheme val="minor"/>
      </rPr>
      <t>ILUEOG5</t>
    </r>
  </si>
  <si>
    <t>Gestion de la paie et de l’épargne salariale</t>
  </si>
  <si>
    <t>ILEEPP5</t>
  </si>
  <si>
    <t>Progiciel de gestion de la paie</t>
  </si>
  <si>
    <t>ILEEIO5</t>
  </si>
  <si>
    <t>Introduction aux outils de la GRH (recrutement, formation, GPEC)</t>
  </si>
  <si>
    <t>UE 5 : CT1</t>
  </si>
  <si>
    <t>Anglais (Professionals skills 1)</t>
  </si>
  <si>
    <t>Compétences numériques (Informatique 1)</t>
  </si>
  <si>
    <t>Compétences informationnelles 3</t>
  </si>
  <si>
    <r>
      <t xml:space="preserve">Fiche Maquette Licence : </t>
    </r>
    <r>
      <rPr>
        <sz val="20"/>
        <color rgb="FFFF0000"/>
        <rFont val="Calibri"/>
        <family val="2"/>
        <scheme val="minor"/>
      </rPr>
      <t>LICENCE Economie Gestion</t>
    </r>
  </si>
  <si>
    <r>
      <t xml:space="preserve">3ème année de Licence Parcours : </t>
    </r>
    <r>
      <rPr>
        <b/>
        <sz val="14"/>
        <color rgb="FFFF0000"/>
        <rFont val="Calibri"/>
        <family val="2"/>
        <scheme val="minor"/>
      </rPr>
      <t>Economie et Management des Ressources Humaines par apprentissage</t>
    </r>
  </si>
  <si>
    <t>ECTS (6 obligatoire)</t>
  </si>
  <si>
    <t>ILEEPE6</t>
  </si>
  <si>
    <r>
      <t xml:space="preserve">UE 6 : Environnement économique des RH
</t>
    </r>
    <r>
      <rPr>
        <sz val="11"/>
        <color rgb="FFFF0000"/>
        <rFont val="Calibri"/>
        <family val="2"/>
        <scheme val="minor"/>
      </rPr>
      <t>ILUEEE6</t>
    </r>
  </si>
  <si>
    <t>Conjoncture Economique et Politique de l’Emploi</t>
  </si>
  <si>
    <t>ILEEHE6</t>
  </si>
  <si>
    <t>Histoire Economique du travail et des relations salariales</t>
  </si>
  <si>
    <t>Economie internationale et européene</t>
  </si>
  <si>
    <t>ILEETO6</t>
  </si>
  <si>
    <t>Théorie des Organisations et de la Firme</t>
  </si>
  <si>
    <t>ILEEPO6</t>
  </si>
  <si>
    <r>
      <t xml:space="preserve">UE 7: Développement organisationnelle  des RH
</t>
    </r>
    <r>
      <rPr>
        <sz val="11"/>
        <color rgb="FFFF0000"/>
        <rFont val="Calibri"/>
        <family val="2"/>
        <scheme val="minor"/>
      </rPr>
      <t>ILUEDO6</t>
    </r>
  </si>
  <si>
    <t>Perspectives Organisationnelles des RH</t>
  </si>
  <si>
    <t>ILEEMO6</t>
  </si>
  <si>
    <t>Management des structures organisationnelles</t>
  </si>
  <si>
    <t>ILEESI6</t>
  </si>
  <si>
    <r>
      <t xml:space="preserve">UE 8 : SIRH et management stratégique des RH
</t>
    </r>
    <r>
      <rPr>
        <sz val="11"/>
        <color rgb="FFFF0000"/>
        <rFont val="Calibri"/>
        <family val="2"/>
        <scheme val="minor"/>
      </rPr>
      <t>ILUEMS6</t>
    </r>
  </si>
  <si>
    <t>Management des Systèmes d'Information RH</t>
  </si>
  <si>
    <t>ILEEMA6</t>
  </si>
  <si>
    <t>Management stratégique des RH</t>
  </si>
  <si>
    <t>ILEETQ6</t>
  </si>
  <si>
    <t>Total Quality Management</t>
  </si>
  <si>
    <t xml:space="preserve">UE 9 : CT 2 </t>
  </si>
  <si>
    <t>Anglais (Professional skills 2)</t>
  </si>
  <si>
    <t>Compétences écrites 3</t>
  </si>
  <si>
    <t>ILEEME6</t>
  </si>
  <si>
    <r>
      <t xml:space="preserve">UE 10 :  Professionnalisation 
</t>
    </r>
    <r>
      <rPr>
        <sz val="11"/>
        <color rgb="FFFF0000"/>
        <rFont val="Calibri"/>
        <family val="2"/>
        <scheme val="minor"/>
      </rPr>
      <t>ILUEPR6</t>
    </r>
  </si>
  <si>
    <t>Méthodologie et suivi des mémoires</t>
  </si>
  <si>
    <t>ILEEAC6</t>
  </si>
  <si>
    <t>Calcul économique appliqué (anayse des coûts)</t>
  </si>
  <si>
    <t>ILEEPR6</t>
  </si>
  <si>
    <t>Gestion de projets</t>
  </si>
  <si>
    <t>ILEEMP6</t>
  </si>
  <si>
    <t>Mémoire professionnel</t>
  </si>
  <si>
    <t>Compétences professionnelles via alternance</t>
  </si>
  <si>
    <t>Semestre 5</t>
  </si>
  <si>
    <t>3ème année de Licence Parcours : Economie et management du tourisme</t>
  </si>
  <si>
    <t>UE Environnement socio-économique de l'entreprise (obligatoire)</t>
  </si>
  <si>
    <t xml:space="preserve"> Expression et culture et Introduction à la sociologie</t>
  </si>
  <si>
    <t>N</t>
  </si>
  <si>
    <t>Macrodynamique</t>
  </si>
  <si>
    <t>Les règles fondamentales du droit</t>
  </si>
  <si>
    <t>UE3 Ingénierie et techniques du tourisme (obligatoire)</t>
  </si>
  <si>
    <t>Structures et métiers du MICE</t>
  </si>
  <si>
    <t>Territoires et tourisme durable</t>
  </si>
  <si>
    <t>techniques hôtelières et négociation commerciale</t>
  </si>
  <si>
    <t>UE culture numériques et techniques quantitatives (obligatoire)</t>
  </si>
  <si>
    <t>Introduction au marketing digital et technologies numériques</t>
  </si>
  <si>
    <t xml:space="preserve">Réseaux sociaux </t>
  </si>
  <si>
    <t>Méthodes quantitatives (statistiques et comptabilité)</t>
  </si>
  <si>
    <t>UE Langues (obligatoire)</t>
  </si>
  <si>
    <t>1ère langue obligatoire : Anglais du tourisme</t>
  </si>
  <si>
    <t>2ème langue au choix : Italien (18h) ou espagnol (18h)</t>
  </si>
  <si>
    <t>3ème langue obligatoire : Chinois</t>
  </si>
  <si>
    <t>Total semestre 5</t>
  </si>
  <si>
    <t>Semestre 6</t>
  </si>
  <si>
    <t>Psychosociologie de la communication</t>
  </si>
  <si>
    <t>UE Ingénierie et techniques du tourisme (obligatoire)</t>
  </si>
  <si>
    <t>Développement touristique local</t>
  </si>
  <si>
    <t>Systèmes de réservation hôtelières</t>
  </si>
  <si>
    <t>Tourisme réceptif</t>
  </si>
  <si>
    <t>UE professionnelle (stage obligatoire)</t>
  </si>
  <si>
    <t>Stage écrit</t>
  </si>
  <si>
    <t>Stage oral</t>
  </si>
  <si>
    <t>Projets professionnalisants et conférences</t>
  </si>
  <si>
    <t>Total semestre 6</t>
  </si>
  <si>
    <t>Total annuel</t>
  </si>
  <si>
    <r>
      <t>Entrepreneuriat et</t>
    </r>
    <r>
      <rPr>
        <i/>
        <sz val="11"/>
        <color theme="1"/>
        <rFont val="Calibri"/>
        <family val="2"/>
        <scheme val="minor"/>
      </rPr>
      <t xml:space="preserve"> Business models</t>
    </r>
    <r>
      <rPr>
        <sz val="11"/>
        <color theme="1"/>
        <rFont val="Calibri"/>
        <family val="2"/>
        <scheme val="minor"/>
      </rPr>
      <t xml:space="preserve">innovants </t>
    </r>
  </si>
  <si>
    <t>Approfondissements statistiques</t>
  </si>
  <si>
    <t>Compléments de mathématiques</t>
  </si>
  <si>
    <t>Inégalités, richesse et développement des nations</t>
  </si>
  <si>
    <t xml:space="preserve">Inégalités, richesse et développement des nations </t>
  </si>
  <si>
    <t xml:space="preserve">Compléments de mathématiques </t>
  </si>
  <si>
    <r>
      <rPr>
        <sz val="11"/>
        <rFont val="Calibri"/>
        <family val="2"/>
        <scheme val="minor"/>
      </rPr>
      <t>Economie publiqu</t>
    </r>
    <r>
      <rPr>
        <sz val="11"/>
        <color theme="1"/>
        <rFont val="Calibri"/>
        <family val="2"/>
        <scheme val="minor"/>
      </rPr>
      <t xml:space="preserve">e et défaillances de marchés </t>
    </r>
    <r>
      <rPr>
        <sz val="11"/>
        <color rgb="FF00B050"/>
        <rFont val="Calibri"/>
        <family val="2"/>
        <scheme val="minor"/>
      </rPr>
      <t>(SOE)*</t>
    </r>
  </si>
  <si>
    <t>Enseigner l'Economie et la Gestion (Eco-G) (hors SoE)</t>
  </si>
  <si>
    <t>Préprofessionalisation aux métiers de l'éducation (hors SoE)</t>
  </si>
  <si>
    <r>
      <rPr>
        <sz val="11"/>
        <rFont val="Calibri"/>
        <family val="2"/>
        <scheme val="minor"/>
      </rPr>
      <t>Economie pu</t>
    </r>
    <r>
      <rPr>
        <sz val="11"/>
        <color theme="1"/>
        <rFont val="Calibri"/>
        <family val="2"/>
        <scheme val="minor"/>
      </rPr>
      <t xml:space="preserve">blique et défaillances de marchés </t>
    </r>
    <r>
      <rPr>
        <sz val="11"/>
        <color rgb="FF00B050"/>
        <rFont val="Calibri"/>
        <family val="2"/>
        <scheme val="minor"/>
      </rPr>
      <t>(SOE)*</t>
    </r>
  </si>
  <si>
    <r>
      <rPr>
        <sz val="11"/>
        <color theme="4" tint="-0.499984740745262"/>
        <rFont val="Calibri"/>
        <family val="2"/>
        <scheme val="minor"/>
      </rPr>
      <t>(SOE)</t>
    </r>
    <r>
      <rPr>
        <sz val="11"/>
        <color theme="1"/>
        <rFont val="Calibri"/>
        <family val="2"/>
        <scheme val="minor"/>
      </rPr>
      <t xml:space="preserve"> Cours obligatoire pour les étudiants de la double Licence sociologie-économie mais ouverts à tous les étudiants de L3</t>
    </r>
  </si>
  <si>
    <t>(SOE) Cours obligatoire pour les étudiants de la double Licence sociologie-économie mais ouverts à tous les étudiants de L3</t>
  </si>
  <si>
    <t>Économie de l'information et des contrats</t>
  </si>
  <si>
    <t>Commerce international (*)</t>
  </si>
  <si>
    <r>
      <t xml:space="preserve">(spécialisation "Innovation, Entreprise et Société" </t>
    </r>
    <r>
      <rPr>
        <sz val="11"/>
        <rFont val="Calibri (Corps)"/>
      </rPr>
      <t>ou "Stratégie et Management International")</t>
    </r>
  </si>
  <si>
    <r>
      <rPr>
        <sz val="11"/>
        <rFont val="Calibri (Corps)"/>
      </rPr>
      <t>Business competitiveness</t>
    </r>
    <r>
      <rPr>
        <sz val="11"/>
        <rFont val="Calibri"/>
        <family val="2"/>
        <scheme val="minor"/>
      </rPr>
      <t xml:space="preserve"> (SOE)</t>
    </r>
  </si>
  <si>
    <t>Analyse financière</t>
  </si>
  <si>
    <t>Option : Gestion financière ou Marketing</t>
  </si>
  <si>
    <t>épreuves orales</t>
  </si>
  <si>
    <t>Mathématiques et logique</t>
  </si>
  <si>
    <t>UE Préparation aux concours : économie, français et culture générale 2</t>
  </si>
  <si>
    <r>
      <t xml:space="preserve">Mathématiques </t>
    </r>
    <r>
      <rPr>
        <sz val="12"/>
        <rFont val="Calibri"/>
        <family val="2"/>
        <scheme val="minor"/>
      </rPr>
      <t>et logique</t>
    </r>
  </si>
  <si>
    <t>UE Préparation aux concours : économie, français et culture générale 1</t>
  </si>
  <si>
    <r>
      <t xml:space="preserve">Compétences préprofessionnelles </t>
    </r>
    <r>
      <rPr>
        <u/>
        <sz val="11"/>
        <color theme="1"/>
        <rFont val="Calibri"/>
        <family val="2"/>
        <scheme val="minor"/>
      </rPr>
      <t>neutralisée</t>
    </r>
  </si>
  <si>
    <t>Droit du Tourisme</t>
  </si>
  <si>
    <t>International trade</t>
  </si>
  <si>
    <t>Growth and economic cycles</t>
  </si>
  <si>
    <t>International monetary economics</t>
  </si>
  <si>
    <t>Compétences Informationnelles</t>
  </si>
  <si>
    <t>Compétences Numériques</t>
  </si>
  <si>
    <t>Compétences LVE anglais</t>
  </si>
  <si>
    <t>Compétences Ecrites</t>
  </si>
  <si>
    <t>Compétences Pré-professionalisation</t>
  </si>
  <si>
    <t xml:space="preserve">Compétences LVE anglais </t>
  </si>
  <si>
    <t xml:space="preserve">Compétences écrites </t>
  </si>
  <si>
    <t xml:space="preserve">Compétences numériques </t>
  </si>
  <si>
    <t xml:space="preserve">Compétences pré-professionalisation </t>
  </si>
  <si>
    <t>ou</t>
  </si>
  <si>
    <t>choix 2D SES</t>
  </si>
  <si>
    <t>Méthodologie du concours et contenu disciplinaire</t>
  </si>
  <si>
    <t>Méthodologie du concours</t>
  </si>
  <si>
    <t>choix 2D Economie-Gestion</t>
  </si>
  <si>
    <t>Mutualisé avec la Licence Sociologie (présentiel ou distanciel)</t>
  </si>
  <si>
    <t>Présentiel ou distanciel</t>
  </si>
  <si>
    <t>UE 26 Continuum Licence vers l'enseignement du second degré</t>
  </si>
  <si>
    <t>(SES ou EcoGestion)</t>
  </si>
  <si>
    <t>Mutualisé avec la Licence Sociologie (présentiel, distanciel)</t>
  </si>
  <si>
    <t>UE 21 Continuum Licence vers l'enseignement du second degré</t>
  </si>
  <si>
    <t>UE 18 Continuum Licence vers l'enseignement du second degré</t>
  </si>
  <si>
    <t>plus 12h de stage</t>
  </si>
  <si>
    <r>
      <t xml:space="preserve">Fiche Maquette Portail : </t>
    </r>
    <r>
      <rPr>
        <sz val="20"/>
        <color rgb="FFFF0000"/>
        <rFont val="Calibri"/>
        <family val="2"/>
        <scheme val="minor"/>
      </rPr>
      <t>ECONOMIE GESTION (année préparatoire)</t>
    </r>
  </si>
  <si>
    <t>Compétences écrites</t>
  </si>
  <si>
    <t>Langue Vivante</t>
  </si>
  <si>
    <t>UE Préparatoire 1</t>
  </si>
  <si>
    <t>(UE obligatoire)</t>
  </si>
  <si>
    <t>Renforcement mathématique 1</t>
  </si>
  <si>
    <r>
      <t xml:space="preserve">Fiche Maquette Portail : </t>
    </r>
    <r>
      <rPr>
        <sz val="20"/>
        <color rgb="FFFF0000"/>
        <rFont val="Calibri (Corps)"/>
      </rPr>
      <t>ECONOMIE GESTION (année préparatoire)</t>
    </r>
  </si>
  <si>
    <t>Pré-professionnalisation</t>
  </si>
  <si>
    <t>Langue Vivante 2</t>
  </si>
  <si>
    <t>Compétences numériques</t>
  </si>
  <si>
    <r>
      <t>Approfondissements statistiques</t>
    </r>
    <r>
      <rPr>
        <sz val="11"/>
        <color theme="4" tint="-0.499984740745262"/>
        <rFont val="Calibri"/>
        <family val="2"/>
        <scheme val="minor"/>
      </rPr>
      <t xml:space="preserve"> </t>
    </r>
  </si>
  <si>
    <t>UE Préparatoire 2</t>
  </si>
  <si>
    <t>Renforcement mathématique 2</t>
  </si>
  <si>
    <t>Bilan personnalisé et encadrement</t>
  </si>
  <si>
    <r>
      <rPr>
        <strike/>
        <sz val="11"/>
        <color rgb="FFFF0000"/>
        <rFont val="Calibri"/>
        <family val="2"/>
        <scheme val="minor"/>
      </rPr>
      <t>Economie monétaire internationale (SOE)</t>
    </r>
    <r>
      <rPr>
        <sz val="11"/>
        <color rgb="FFFF0000"/>
        <rFont val="Calibri"/>
        <family val="2"/>
        <scheme val="minor"/>
      </rPr>
      <t xml:space="preserve"> Econométrie (SOE) (*)</t>
    </r>
  </si>
  <si>
    <r>
      <rPr>
        <strike/>
        <sz val="11"/>
        <color rgb="FFFF0000"/>
        <rFont val="Calibri"/>
        <family val="2"/>
        <scheme val="minor"/>
      </rPr>
      <t>Econométrie (SOE) (*)</t>
    </r>
    <r>
      <rPr>
        <sz val="11"/>
        <color rgb="FFFF0000"/>
        <rFont val="Calibri"/>
        <family val="2"/>
        <scheme val="minor"/>
      </rPr>
      <t xml:space="preserve"> Economie monétaire internationale (SOE)</t>
    </r>
  </si>
  <si>
    <t>UE santé 1</t>
  </si>
  <si>
    <t>bio moléculaire, génétique, BDR, bio cellulaire</t>
  </si>
  <si>
    <t>chimie/chimie organique/biochimie</t>
  </si>
  <si>
    <t>UE santé 2</t>
  </si>
  <si>
    <t>Biophysique et physique de la matière, biophysique rayon.</t>
  </si>
  <si>
    <t>Physiologie, pharmacologie médicale</t>
  </si>
  <si>
    <t>UE santé 3</t>
  </si>
  <si>
    <t>Biostats et Statistiques appliquées, santé environnementale</t>
  </si>
  <si>
    <t>éthique et med légale, Santé publique et santé numérique</t>
  </si>
  <si>
    <t>Approfondissements statistiques (SOE)</t>
  </si>
  <si>
    <t>L'Economie et les autres disciplines (SOE)</t>
  </si>
  <si>
    <t>UE santé 4</t>
  </si>
  <si>
    <t>Anatomie générale et microbiologie</t>
  </si>
  <si>
    <t>histologie, Embryologie</t>
  </si>
  <si>
    <t>UE Spécifique santé 5</t>
  </si>
  <si>
    <t>maieutique, pharmacie</t>
  </si>
  <si>
    <t>odontologie, kinésithérapie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</si>
  <si>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</si>
  <si>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</si>
  <si>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</si>
  <si>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</si>
  <si>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</si>
  <si>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</si>
  <si>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</si>
  <si>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UE Transversale santé 3</t>
  </si>
  <si>
    <t>Anatomie</t>
  </si>
  <si>
    <t>Odontologie/maieutique/Pharmacie</t>
  </si>
  <si>
    <t>Semestre 1 Année Préparatoire Licence EG</t>
  </si>
  <si>
    <t>Semestre 2 Année Préparatoire Licence EG</t>
  </si>
  <si>
    <t>Semestre 3 Licence EG LAS</t>
  </si>
  <si>
    <t>Semestre 4 Licence EG LAS</t>
  </si>
  <si>
    <r>
      <t xml:space="preserve">Fiche Maquette Licence : </t>
    </r>
    <r>
      <rPr>
        <sz val="20"/>
        <color rgb="FFFF0000"/>
        <rFont val="Calibri"/>
        <family val="2"/>
        <scheme val="minor"/>
      </rPr>
      <t>ECONOMIE GESTION - Mineure Santé (LAS)</t>
    </r>
  </si>
  <si>
    <t>Semestre 6 Licence EG - LAS</t>
  </si>
  <si>
    <t>Fiche Maquette Licence : Économie Gestion</t>
  </si>
  <si>
    <t>Semestre 5 Licence EG - LAS</t>
  </si>
  <si>
    <t>UE Transversale Santé 1</t>
  </si>
  <si>
    <t>UE Transversale Santé 2</t>
  </si>
  <si>
    <t>UE Transversale Santé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</si>
</sst>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 (Corps)"/>
    </font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rgb="FF0070C0"/>
      <name val="Calibri (Corps)"/>
    </font>
    <font>
      <sz val="11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5"/>
      <name val="Calibri"/>
      <family val="2"/>
      <scheme val="minor"/>
    </font>
    <font>
      <sz val="12"/>
      <color rgb="FFFF0000"/>
      <name val="Cambria"/>
      <family val="1"/>
    </font>
    <font>
      <sz val="11"/>
      <color theme="0" tint="-0.34998626667073579"/>
      <name val="Calibri"/>
      <family val="2"/>
      <scheme val="minor"/>
    </font>
    <font>
      <sz val="12"/>
      <name val="Calibri"/>
      <family val="2"/>
      <scheme val="minor"/>
    </font>
    <font>
      <sz val="12"/>
      <name val="Calibri (Corps)"/>
    </font>
    <font>
      <sz val="11"/>
      <name val="Calibri"/>
      <family val="2"/>
    </font>
    <font>
      <sz val="11"/>
      <name val="Calibri (Corps)"/>
    </font>
    <font>
      <u/>
      <sz val="11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sz val="20"/>
      <color rgb="FFFF0000"/>
      <name val="Calibri (Corps)"/>
    </font>
    <font>
      <strike/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b/>
      <strike/>
      <sz val="11"/>
      <color rgb="FFFF0000"/>
      <name val="Calibri"/>
      <family val="2"/>
      <scheme val="minor"/>
    </font>
    <font>
      <i/>
      <strike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FF"/>
      </patternFill>
    </fill>
    <fill>
      <patternFill patternType="solid">
        <fgColor rgb="FFBDD7EE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0" borderId="0"/>
    <xf numFmtId="0" fontId="27" fillId="0" borderId="0"/>
  </cellStyleXfs>
  <cellXfs count="4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vertical="center"/>
    </xf>
    <xf numFmtId="0" fontId="4" fillId="0" borderId="11" xfId="0" applyFont="1" applyBorder="1"/>
    <xf numFmtId="0" fontId="9" fillId="0" borderId="11" xfId="0" applyFont="1" applyBorder="1"/>
    <xf numFmtId="0" fontId="8" fillId="0" borderId="11" xfId="0" applyFont="1" applyBorder="1"/>
    <xf numFmtId="0" fontId="0" fillId="0" borderId="1" xfId="0" applyFill="1" applyBorder="1"/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>
      <alignment wrapText="1"/>
    </xf>
    <xf numFmtId="0" fontId="13" fillId="0" borderId="11" xfId="0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0" fillId="0" borderId="1" xfId="0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/>
    <xf numFmtId="0" fontId="21" fillId="0" borderId="11" xfId="0" applyFont="1" applyBorder="1"/>
    <xf numFmtId="0" fontId="13" fillId="0" borderId="1" xfId="0" applyFont="1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8" fillId="0" borderId="2" xfId="0" applyFont="1" applyBorder="1"/>
    <xf numFmtId="0" fontId="22" fillId="0" borderId="1" xfId="0" applyFont="1" applyBorder="1"/>
    <xf numFmtId="0" fontId="8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4" fillId="0" borderId="1" xfId="0" applyFont="1" applyBorder="1"/>
    <xf numFmtId="0" fontId="0" fillId="0" borderId="11" xfId="0" applyBorder="1" applyAlignment="1">
      <alignment wrapText="1"/>
    </xf>
    <xf numFmtId="0" fontId="23" fillId="0" borderId="11" xfId="0" applyFont="1" applyBorder="1"/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23" fillId="0" borderId="1" xfId="0" applyFont="1" applyBorder="1"/>
    <xf numFmtId="0" fontId="23" fillId="0" borderId="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/>
    <xf numFmtId="0" fontId="0" fillId="0" borderId="10" xfId="0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Border="1"/>
    <xf numFmtId="0" fontId="0" fillId="0" borderId="18" xfId="0" applyBorder="1" applyAlignment="1">
      <alignment horizontal="center"/>
    </xf>
    <xf numFmtId="0" fontId="25" fillId="3" borderId="0" xfId="0" applyFont="1" applyFill="1"/>
    <xf numFmtId="0" fontId="8" fillId="0" borderId="22" xfId="0" applyFont="1" applyBorder="1"/>
    <xf numFmtId="0" fontId="0" fillId="0" borderId="20" xfId="0" applyBorder="1"/>
    <xf numFmtId="0" fontId="0" fillId="0" borderId="20" xfId="0" applyFill="1" applyBorder="1"/>
    <xf numFmtId="0" fontId="0" fillId="0" borderId="20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10" fillId="0" borderId="22" xfId="0" applyFont="1" applyBorder="1" applyAlignment="1">
      <alignment wrapText="1"/>
    </xf>
    <xf numFmtId="0" fontId="22" fillId="0" borderId="22" xfId="0" applyFont="1" applyBorder="1"/>
    <xf numFmtId="0" fontId="0" fillId="0" borderId="6" xfId="0" applyFill="1" applyBorder="1"/>
    <xf numFmtId="0" fontId="0" fillId="0" borderId="24" xfId="0" applyBorder="1" applyAlignment="1">
      <alignment horizontal="center"/>
    </xf>
    <xf numFmtId="0" fontId="0" fillId="0" borderId="0" xfId="0" applyBorder="1"/>
    <xf numFmtId="0" fontId="0" fillId="0" borderId="25" xfId="0" applyBorder="1"/>
    <xf numFmtId="0" fontId="0" fillId="0" borderId="26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8" fillId="2" borderId="22" xfId="0" applyFont="1" applyFill="1" applyBorder="1"/>
    <xf numFmtId="0" fontId="22" fillId="2" borderId="22" xfId="0" applyFont="1" applyFill="1" applyBorder="1"/>
    <xf numFmtId="0" fontId="0" fillId="2" borderId="22" xfId="0" applyFill="1" applyBorder="1"/>
    <xf numFmtId="0" fontId="8" fillId="2" borderId="11" xfId="0" applyFont="1" applyFill="1" applyBorder="1"/>
    <xf numFmtId="0" fontId="0" fillId="2" borderId="11" xfId="0" applyFill="1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0" borderId="13" xfId="5" applyFont="1" applyBorder="1" applyAlignment="1">
      <alignment vertical="center"/>
    </xf>
    <xf numFmtId="0" fontId="3" fillId="0" borderId="14" xfId="5" applyBorder="1" applyAlignment="1">
      <alignment horizontal="center"/>
    </xf>
    <xf numFmtId="0" fontId="3" fillId="0" borderId="14" xfId="5" applyBorder="1"/>
    <xf numFmtId="0" fontId="3" fillId="0" borderId="11" xfId="5" applyBorder="1"/>
    <xf numFmtId="0" fontId="3" fillId="0" borderId="1" xfId="5" applyBorder="1" applyAlignment="1">
      <alignment horizontal="center"/>
    </xf>
    <xf numFmtId="0" fontId="3" fillId="0" borderId="1" xfId="5" applyBorder="1"/>
    <xf numFmtId="0" fontId="8" fillId="0" borderId="11" xfId="5" applyFont="1" applyBorder="1" applyAlignment="1">
      <alignment vertical="center"/>
    </xf>
    <xf numFmtId="0" fontId="3" fillId="0" borderId="1" xfId="5" applyBorder="1" applyAlignment="1">
      <alignment horizontal="center" vertical="center"/>
    </xf>
    <xf numFmtId="0" fontId="3" fillId="0" borderId="1" xfId="5" applyBorder="1" applyAlignment="1">
      <alignment vertical="center"/>
    </xf>
    <xf numFmtId="0" fontId="13" fillId="0" borderId="1" xfId="5" applyFont="1" applyBorder="1" applyAlignment="1">
      <alignment vertical="center"/>
    </xf>
    <xf numFmtId="0" fontId="27" fillId="0" borderId="1" xfId="6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/>
    </xf>
    <xf numFmtId="0" fontId="13" fillId="0" borderId="3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8" fillId="2" borderId="13" xfId="0" applyFont="1" applyFill="1" applyBorder="1"/>
    <xf numFmtId="0" fontId="30" fillId="0" borderId="3" xfId="0" applyFont="1" applyBorder="1"/>
    <xf numFmtId="0" fontId="8" fillId="4" borderId="11" xfId="0" applyFont="1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4" borderId="12" xfId="0" applyFill="1" applyBorder="1" applyAlignment="1">
      <alignment horizontal="center"/>
    </xf>
    <xf numFmtId="0" fontId="20" fillId="5" borderId="27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left"/>
    </xf>
    <xf numFmtId="0" fontId="0" fillId="4" borderId="19" xfId="0" applyFill="1" applyBorder="1" applyAlignment="1">
      <alignment horizontal="center"/>
    </xf>
    <xf numFmtId="0" fontId="30" fillId="6" borderId="14" xfId="0" applyFont="1" applyFill="1" applyBorder="1"/>
    <xf numFmtId="0" fontId="0" fillId="4" borderId="9" xfId="0" applyFill="1" applyBorder="1" applyAlignment="1">
      <alignment horizontal="center"/>
    </xf>
    <xf numFmtId="0" fontId="30" fillId="6" borderId="1" xfId="0" applyFont="1" applyFill="1" applyBorder="1"/>
    <xf numFmtId="0" fontId="20" fillId="5" borderId="28" xfId="0" applyFont="1" applyFill="1" applyBorder="1" applyAlignment="1">
      <alignment horizontal="center" vertical="center" wrapText="1"/>
    </xf>
    <xf numFmtId="0" fontId="0" fillId="4" borderId="9" xfId="0" applyFill="1" applyBorder="1"/>
    <xf numFmtId="0" fontId="0" fillId="4" borderId="10" xfId="0" applyFill="1" applyBorder="1" applyAlignment="1">
      <alignment horizontal="center"/>
    </xf>
    <xf numFmtId="0" fontId="0" fillId="0" borderId="24" xfId="0" applyBorder="1" applyAlignment="1">
      <alignment vertical="center" wrapText="1"/>
    </xf>
    <xf numFmtId="0" fontId="35" fillId="0" borderId="32" xfId="0" applyFont="1" applyBorder="1" applyAlignment="1">
      <alignment horizontal="left" vertical="center" wrapText="1"/>
    </xf>
    <xf numFmtId="0" fontId="35" fillId="0" borderId="38" xfId="0" applyFont="1" applyBorder="1" applyAlignment="1">
      <alignment horizontal="left" vertical="center" wrapText="1"/>
    </xf>
    <xf numFmtId="0" fontId="35" fillId="0" borderId="40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29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4" xfId="0" applyBorder="1"/>
    <xf numFmtId="0" fontId="0" fillId="0" borderId="16" xfId="0" applyBorder="1"/>
    <xf numFmtId="0" fontId="0" fillId="0" borderId="32" xfId="0" applyBorder="1" applyAlignment="1">
      <alignment vertical="center" wrapText="1"/>
    </xf>
    <xf numFmtId="0" fontId="0" fillId="0" borderId="20" xfId="0" applyBorder="1"/>
    <xf numFmtId="0" fontId="0" fillId="0" borderId="26" xfId="0" applyBorder="1"/>
    <xf numFmtId="0" fontId="0" fillId="0" borderId="36" xfId="0" applyBorder="1"/>
    <xf numFmtId="0" fontId="34" fillId="0" borderId="3" xfId="0" applyFont="1" applyBorder="1"/>
    <xf numFmtId="0" fontId="34" fillId="0" borderId="9" xfId="0" applyFont="1" applyBorder="1" applyAlignment="1">
      <alignment vertical="center" wrapText="1"/>
    </xf>
    <xf numFmtId="0" fontId="34" fillId="0" borderId="1" xfId="0" applyFont="1" applyBorder="1"/>
    <xf numFmtId="0" fontId="34" fillId="0" borderId="6" xfId="0" applyFont="1" applyBorder="1"/>
    <xf numFmtId="0" fontId="34" fillId="0" borderId="0" xfId="0" applyFont="1"/>
    <xf numFmtId="0" fontId="34" fillId="0" borderId="16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0" xfId="0" applyBorder="1"/>
    <xf numFmtId="0" fontId="0" fillId="0" borderId="37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2" fillId="0" borderId="20" xfId="0" applyFont="1" applyBorder="1"/>
    <xf numFmtId="0" fontId="33" fillId="0" borderId="20" xfId="0" applyFont="1" applyBorder="1"/>
    <xf numFmtId="0" fontId="0" fillId="0" borderId="1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5" xfId="0" applyFont="1" applyBorder="1"/>
    <xf numFmtId="0" fontId="0" fillId="0" borderId="4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34" fillId="0" borderId="24" xfId="0" applyFont="1" applyBorder="1" applyAlignment="1">
      <alignment vertical="center" wrapText="1"/>
    </xf>
    <xf numFmtId="0" fontId="30" fillId="0" borderId="0" xfId="0" applyFont="1" applyAlignment="1">
      <alignment horizontal="left" vertical="center"/>
    </xf>
    <xf numFmtId="0" fontId="0" fillId="0" borderId="9" xfId="0" applyBorder="1"/>
    <xf numFmtId="0" fontId="34" fillId="0" borderId="1" xfId="0" applyFont="1" applyBorder="1" applyAlignment="1">
      <alignment vertical="center" wrapText="1"/>
    </xf>
    <xf numFmtId="0" fontId="0" fillId="0" borderId="24" xfId="0" applyBorder="1"/>
    <xf numFmtId="0" fontId="0" fillId="0" borderId="10" xfId="0" applyBorder="1"/>
    <xf numFmtId="0" fontId="23" fillId="0" borderId="6" xfId="0" applyFont="1" applyBorder="1"/>
    <xf numFmtId="0" fontId="2" fillId="0" borderId="26" xfId="0" applyFont="1" applyBorder="1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0" fillId="0" borderId="42" xfId="0" applyBorder="1" applyAlignment="1">
      <alignment vertical="center" wrapText="1"/>
    </xf>
    <xf numFmtId="0" fontId="0" fillId="0" borderId="42" xfId="0" applyBorder="1"/>
    <xf numFmtId="0" fontId="0" fillId="7" borderId="1" xfId="0" applyFill="1" applyBorder="1"/>
    <xf numFmtId="0" fontId="2" fillId="0" borderId="34" xfId="0" applyFont="1" applyBorder="1" applyAlignment="1">
      <alignment horizontal="left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21" xfId="0" applyBorder="1"/>
    <xf numFmtId="0" fontId="36" fillId="0" borderId="42" xfId="0" applyFont="1" applyBorder="1" applyAlignment="1">
      <alignment horizontal="left" vertical="center"/>
    </xf>
    <xf numFmtId="0" fontId="5" fillId="0" borderId="0" xfId="0" applyFont="1"/>
    <xf numFmtId="0" fontId="7" fillId="0" borderId="0" xfId="0" applyFont="1"/>
    <xf numFmtId="0" fontId="0" fillId="0" borderId="1" xfId="0" applyBorder="1" applyAlignment="1">
      <alignment wrapText="1"/>
    </xf>
    <xf numFmtId="0" fontId="0" fillId="8" borderId="1" xfId="0" applyFill="1" applyBorder="1"/>
    <xf numFmtId="0" fontId="0" fillId="8" borderId="11" xfId="0" applyFill="1" applyBorder="1"/>
    <xf numFmtId="0" fontId="0" fillId="0" borderId="9" xfId="0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8" borderId="0" xfId="0" applyFill="1"/>
    <xf numFmtId="0" fontId="8" fillId="8" borderId="11" xfId="0" applyFont="1" applyFill="1" applyBorder="1"/>
    <xf numFmtId="0" fontId="8" fillId="8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7" fillId="0" borderId="1" xfId="0" applyFont="1" applyFill="1" applyBorder="1" applyAlignment="1">
      <alignment horizontal="left" wrapText="1"/>
    </xf>
    <xf numFmtId="0" fontId="37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vertical="center" wrapText="1"/>
    </xf>
    <xf numFmtId="0" fontId="21" fillId="0" borderId="11" xfId="5" applyFont="1" applyBorder="1" applyAlignment="1">
      <alignment vertical="center" wrapText="1"/>
    </xf>
    <xf numFmtId="0" fontId="35" fillId="0" borderId="1" xfId="5" applyFont="1" applyBorder="1" applyAlignment="1">
      <alignment horizontal="center" vertical="center"/>
    </xf>
    <xf numFmtId="0" fontId="35" fillId="0" borderId="14" xfId="5" applyFont="1" applyBorder="1" applyAlignment="1">
      <alignment vertical="center"/>
    </xf>
    <xf numFmtId="0" fontId="35" fillId="0" borderId="11" xfId="5" applyFont="1" applyBorder="1"/>
    <xf numFmtId="0" fontId="35" fillId="0" borderId="1" xfId="5" applyFont="1" applyBorder="1" applyAlignment="1">
      <alignment vertical="center"/>
    </xf>
    <xf numFmtId="0" fontId="21" fillId="0" borderId="11" xfId="0" applyFont="1" applyBorder="1" applyAlignment="1">
      <alignment wrapText="1"/>
    </xf>
    <xf numFmtId="0" fontId="35" fillId="0" borderId="1" xfId="5" applyFont="1" applyBorder="1" applyAlignment="1">
      <alignment horizontal="center"/>
    </xf>
    <xf numFmtId="0" fontId="35" fillId="0" borderId="8" xfId="5" applyFont="1" applyBorder="1"/>
    <xf numFmtId="0" fontId="35" fillId="0" borderId="9" xfId="5" applyFont="1" applyBorder="1" applyAlignment="1">
      <alignment horizontal="center"/>
    </xf>
    <xf numFmtId="0" fontId="35" fillId="0" borderId="9" xfId="5" applyFont="1" applyBorder="1" applyAlignment="1">
      <alignment vertical="center"/>
    </xf>
    <xf numFmtId="0" fontId="13" fillId="0" borderId="1" xfId="5" applyFont="1" applyFill="1" applyBorder="1" applyAlignment="1">
      <alignment vertical="center"/>
    </xf>
    <xf numFmtId="0" fontId="21" fillId="0" borderId="11" xfId="5" applyFont="1" applyFill="1" applyBorder="1" applyAlignment="1">
      <alignment vertical="center" wrapText="1"/>
    </xf>
    <xf numFmtId="0" fontId="35" fillId="0" borderId="1" xfId="5" applyFont="1" applyFill="1" applyBorder="1" applyAlignment="1">
      <alignment horizontal="center" vertical="center"/>
    </xf>
    <xf numFmtId="0" fontId="35" fillId="0" borderId="14" xfId="5" applyFont="1" applyFill="1" applyBorder="1" applyAlignment="1">
      <alignment vertical="center"/>
    </xf>
    <xf numFmtId="0" fontId="35" fillId="0" borderId="11" xfId="5" applyFont="1" applyFill="1" applyBorder="1" applyAlignment="1">
      <alignment vertical="center"/>
    </xf>
    <xf numFmtId="0" fontId="35" fillId="0" borderId="1" xfId="5" applyFont="1" applyFill="1" applyBorder="1" applyAlignment="1">
      <alignment vertical="center"/>
    </xf>
    <xf numFmtId="0" fontId="21" fillId="0" borderId="11" xfId="0" applyFont="1" applyFill="1" applyBorder="1" applyAlignment="1">
      <alignment wrapText="1"/>
    </xf>
    <xf numFmtId="0" fontId="13" fillId="0" borderId="11" xfId="0" applyFont="1" applyFill="1" applyBorder="1"/>
    <xf numFmtId="0" fontId="35" fillId="0" borderId="8" xfId="5" applyFont="1" applyFill="1" applyBorder="1" applyAlignment="1">
      <alignment vertical="center"/>
    </xf>
    <xf numFmtId="0" fontId="35" fillId="0" borderId="9" xfId="5" applyFont="1" applyFill="1" applyBorder="1" applyAlignment="1">
      <alignment horizontal="center" vertical="center"/>
    </xf>
    <xf numFmtId="0" fontId="35" fillId="0" borderId="9" xfId="5" applyFont="1" applyFill="1" applyBorder="1" applyAlignment="1">
      <alignment vertical="center"/>
    </xf>
    <xf numFmtId="0" fontId="13" fillId="0" borderId="16" xfId="0" applyFont="1" applyFill="1" applyBorder="1"/>
    <xf numFmtId="0" fontId="1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0" fillId="0" borderId="9" xfId="0" applyFill="1" applyBorder="1"/>
    <xf numFmtId="0" fontId="38" fillId="0" borderId="1" xfId="0" applyFont="1" applyFill="1" applyBorder="1"/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right"/>
    </xf>
    <xf numFmtId="0" fontId="13" fillId="0" borderId="11" xfId="0" applyFont="1" applyFill="1" applyBorder="1" applyAlignment="1">
      <alignment wrapText="1"/>
    </xf>
    <xf numFmtId="0" fontId="0" fillId="0" borderId="8" xfId="0" applyBorder="1"/>
    <xf numFmtId="0" fontId="0" fillId="0" borderId="9" xfId="0" applyBorder="1" applyAlignment="1">
      <alignment horizontal="center"/>
    </xf>
    <xf numFmtId="0" fontId="23" fillId="0" borderId="8" xfId="0" applyFont="1" applyBorder="1"/>
    <xf numFmtId="0" fontId="13" fillId="0" borderId="9" xfId="0" applyFont="1" applyFill="1" applyBorder="1"/>
    <xf numFmtId="0" fontId="13" fillId="0" borderId="9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Fill="1" applyBorder="1"/>
    <xf numFmtId="0" fontId="0" fillId="0" borderId="12" xfId="0" applyFill="1" applyBorder="1"/>
    <xf numFmtId="0" fontId="22" fillId="0" borderId="11" xfId="0" applyFont="1" applyFill="1" applyBorder="1"/>
    <xf numFmtId="0" fontId="13" fillId="0" borderId="0" xfId="0" applyFont="1" applyFill="1" applyAlignment="1">
      <alignment horizont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44" xfId="0" applyBorder="1" applyAlignment="1">
      <alignment horizontal="center"/>
    </xf>
    <xf numFmtId="0" fontId="0" fillId="4" borderId="12" xfId="0" applyFill="1" applyBorder="1"/>
    <xf numFmtId="0" fontId="13" fillId="4" borderId="1" xfId="0" applyFont="1" applyFill="1" applyBorder="1" applyAlignment="1">
      <alignment horizontal="center"/>
    </xf>
    <xf numFmtId="0" fontId="13" fillId="4" borderId="9" xfId="0" applyFont="1" applyFill="1" applyBorder="1" applyAlignment="1">
      <alignment horizontal="center"/>
    </xf>
    <xf numFmtId="0" fontId="0" fillId="4" borderId="43" xfId="0" applyFill="1" applyBorder="1" applyAlignment="1">
      <alignment horizontal="center"/>
    </xf>
    <xf numFmtId="0" fontId="11" fillId="4" borderId="1" xfId="0" applyFont="1" applyFill="1" applyBorder="1"/>
    <xf numFmtId="0" fontId="40" fillId="0" borderId="9" xfId="0" applyFont="1" applyFill="1" applyBorder="1"/>
    <xf numFmtId="0" fontId="11" fillId="4" borderId="9" xfId="0" applyFont="1" applyFill="1" applyBorder="1"/>
    <xf numFmtId="0" fontId="4" fillId="4" borderId="12" xfId="0" applyFont="1" applyFill="1" applyBorder="1" applyAlignment="1">
      <alignment horizontal="left"/>
    </xf>
    <xf numFmtId="0" fontId="4" fillId="4" borderId="1" xfId="0" applyFont="1" applyFill="1" applyBorder="1"/>
    <xf numFmtId="0" fontId="0" fillId="4" borderId="12" xfId="0" applyFill="1" applyBorder="1" applyAlignment="1"/>
    <xf numFmtId="0" fontId="0" fillId="0" borderId="10" xfId="0" applyBorder="1" applyAlignment="1"/>
    <xf numFmtId="0" fontId="0" fillId="4" borderId="10" xfId="0" applyFill="1" applyBorder="1" applyAlignment="1"/>
    <xf numFmtId="0" fontId="11" fillId="4" borderId="11" xfId="0" applyFont="1" applyFill="1" applyBorder="1"/>
    <xf numFmtId="0" fontId="4" fillId="4" borderId="8" xfId="0" applyFont="1" applyFill="1" applyBorder="1"/>
    <xf numFmtId="0" fontId="0" fillId="4" borderId="1" xfId="0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4" fillId="4" borderId="12" xfId="0" applyFont="1" applyFill="1" applyBorder="1" applyAlignment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1" fillId="3" borderId="1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4" fillId="3" borderId="11" xfId="0" applyFont="1" applyFill="1" applyBorder="1"/>
    <xf numFmtId="0" fontId="42" fillId="3" borderId="3" xfId="0" applyFont="1" applyFill="1" applyBorder="1" applyAlignment="1">
      <alignment horizontal="center"/>
    </xf>
    <xf numFmtId="0" fontId="42" fillId="3" borderId="3" xfId="0" applyFont="1" applyFill="1" applyBorder="1" applyAlignment="1">
      <alignment wrapText="1"/>
    </xf>
    <xf numFmtId="0" fontId="42" fillId="3" borderId="3" xfId="0" applyFont="1" applyFill="1" applyBorder="1"/>
    <xf numFmtId="0" fontId="42" fillId="3" borderId="4" xfId="0" applyFont="1" applyFill="1" applyBorder="1" applyAlignment="1">
      <alignment horizontal="center"/>
    </xf>
    <xf numFmtId="0" fontId="42" fillId="3" borderId="11" xfId="0" applyFont="1" applyFill="1" applyBorder="1"/>
    <xf numFmtId="0" fontId="42" fillId="3" borderId="1" xfId="0" applyFont="1" applyFill="1" applyBorder="1" applyAlignment="1">
      <alignment horizontal="center"/>
    </xf>
    <xf numFmtId="0" fontId="42" fillId="3" borderId="1" xfId="0" applyFont="1" applyFill="1" applyBorder="1"/>
    <xf numFmtId="0" fontId="42" fillId="3" borderId="12" xfId="0" applyFont="1" applyFill="1" applyBorder="1" applyAlignment="1">
      <alignment horizontal="center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3" fillId="0" borderId="1" xfId="0" applyFont="1" applyBorder="1" applyProtection="1">
      <protection locked="0"/>
    </xf>
    <xf numFmtId="0" fontId="11" fillId="3" borderId="1" xfId="0" applyFont="1" applyFill="1" applyBorder="1" applyProtection="1">
      <protection locked="0"/>
    </xf>
    <xf numFmtId="0" fontId="4" fillId="3" borderId="1" xfId="0" applyFont="1" applyFill="1" applyBorder="1" applyProtection="1">
      <protection locked="0"/>
    </xf>
    <xf numFmtId="0" fontId="4" fillId="3" borderId="14" xfId="0" applyFont="1" applyFill="1" applyBorder="1" applyAlignment="1">
      <alignment horizontal="center" vertical="center"/>
    </xf>
    <xf numFmtId="0" fontId="4" fillId="3" borderId="9" xfId="0" applyFont="1" applyFill="1" applyBorder="1" applyProtection="1">
      <protection locked="0"/>
    </xf>
    <xf numFmtId="0" fontId="4" fillId="3" borderId="9" xfId="0" applyFont="1" applyFill="1" applyBorder="1" applyAlignment="1">
      <alignment horizontal="center" vertical="center"/>
    </xf>
    <xf numFmtId="0" fontId="4" fillId="3" borderId="0" xfId="0" applyFont="1" applyFill="1"/>
    <xf numFmtId="0" fontId="44" fillId="3" borderId="22" xfId="0" applyFont="1" applyFill="1" applyBorder="1"/>
    <xf numFmtId="0" fontId="45" fillId="3" borderId="22" xfId="0" applyFont="1" applyFill="1" applyBorder="1"/>
    <xf numFmtId="0" fontId="42" fillId="3" borderId="22" xfId="0" applyFont="1" applyFill="1" applyBorder="1"/>
    <xf numFmtId="0" fontId="44" fillId="3" borderId="11" xfId="0" applyFont="1" applyFill="1" applyBorder="1"/>
    <xf numFmtId="0" fontId="0" fillId="0" borderId="1" xfId="0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1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1" fillId="3" borderId="11" xfId="0" applyFont="1" applyFill="1" applyBorder="1" applyProtection="1">
      <protection locked="0"/>
    </xf>
    <xf numFmtId="0" fontId="4" fillId="3" borderId="11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21" fillId="0" borderId="2" xfId="0" applyFont="1" applyBorder="1"/>
    <xf numFmtId="0" fontId="44" fillId="3" borderId="2" xfId="0" applyFont="1" applyFill="1" applyBorder="1"/>
    <xf numFmtId="0" fontId="4" fillId="0" borderId="1" xfId="0" applyFont="1" applyFill="1" applyBorder="1" applyAlignment="1">
      <alignment horizontal="left"/>
    </xf>
    <xf numFmtId="0" fontId="0" fillId="0" borderId="19" xfId="0" applyFill="1" applyBorder="1" applyAlignment="1">
      <alignment horizontal="center"/>
    </xf>
    <xf numFmtId="0" fontId="42" fillId="3" borderId="20" xfId="0" applyFont="1" applyFill="1" applyBorder="1"/>
    <xf numFmtId="0" fontId="42" fillId="3" borderId="22" xfId="0" applyFont="1" applyFill="1" applyBorder="1" applyAlignment="1">
      <alignment wrapText="1"/>
    </xf>
    <xf numFmtId="0" fontId="42" fillId="3" borderId="20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42" fillId="3" borderId="1" xfId="0" applyFont="1" applyFill="1" applyBorder="1" applyAlignment="1">
      <alignment horizontal="center" vertical="center"/>
    </xf>
    <xf numFmtId="0" fontId="42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2" fillId="3" borderId="9" xfId="0" applyFont="1" applyFill="1" applyBorder="1" applyAlignment="1">
      <alignment horizontal="center" vertical="center"/>
    </xf>
    <xf numFmtId="0" fontId="42" fillId="3" borderId="16" xfId="0" applyFont="1" applyFill="1" applyBorder="1" applyAlignment="1">
      <alignment horizontal="center" vertical="center"/>
    </xf>
    <xf numFmtId="0" fontId="42" fillId="3" borderId="14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9" xfId="0" applyBorder="1" applyAlignment="1">
      <alignment horizontal="center" vertical="center" textRotation="180"/>
    </xf>
    <xf numFmtId="0" fontId="0" fillId="0" borderId="16" xfId="0" applyBorder="1" applyAlignment="1">
      <alignment horizontal="center" vertical="center" textRotation="180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4" xfId="0" applyBorder="1" applyAlignment="1">
      <alignment horizontal="center" vertical="center" textRotation="180"/>
    </xf>
    <xf numFmtId="0" fontId="0" fillId="0" borderId="2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7">
    <cellStyle name="Lien hypertexte" xfId="1" builtinId="8" hidden="1"/>
    <cellStyle name="Lien hypertexte" xfId="3" builtinId="8" hidden="1"/>
    <cellStyle name="Lien hypertexte visité" xfId="2" builtinId="9" hidden="1"/>
    <cellStyle name="Lien hypertexte visité" xfId="4" builtinId="9" hidden="1"/>
    <cellStyle name="Normal" xfId="0" builtinId="0"/>
    <cellStyle name="Normal 2" xfId="6" xr:uid="{9AE7C873-EA14-444D-B2C9-3055EF0B59F6}"/>
    <cellStyle name="Normal 3" xfId="5" xr:uid="{13860D34-CE9C-8E45-971B-0B8B98EC39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&#233;%20Giauffer/Desktop/ELMI/REGIMES%20PEDAGOGIQUES/REGIMES%20PEDAGOGIQUES%202021-2022/TOURISME/MAQUETTE%20LICENCE%203%20ECO%20ET%20MANAGEMENT%20DU%20TOURISME%2021-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estre 5"/>
      <sheetName val="Semestre 6"/>
    </sheetNames>
    <sheetDataSet>
      <sheetData sheetId="0">
        <row r="30">
          <cell r="B30">
            <v>30</v>
          </cell>
          <cell r="D30">
            <v>26</v>
          </cell>
          <cell r="E30">
            <v>78</v>
          </cell>
          <cell r="F30">
            <v>235</v>
          </cell>
          <cell r="G3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7E896-B66C-4F58-A654-2A4402979D2B}">
  <dimension ref="A1:S27"/>
  <sheetViews>
    <sheetView tabSelected="1" workbookViewId="0">
      <selection activeCell="A5" sqref="A5"/>
    </sheetView>
  </sheetViews>
  <sheetFormatPr baseColWidth="10" defaultColWidth="10.83984375" defaultRowHeight="14.4"/>
  <cols>
    <col min="1" max="1" width="47.68359375" style="165" customWidth="1"/>
    <col min="2" max="2" width="10.83984375" style="31"/>
    <col min="3" max="3" width="30.83984375" style="165" customWidth="1"/>
    <col min="4" max="4" width="10.83984375" style="165"/>
    <col min="5" max="5" width="10.47265625" style="31" bestFit="1" customWidth="1"/>
    <col min="6" max="7" width="10.83984375" style="31"/>
    <col min="8" max="8" width="12.47265625" style="31" customWidth="1"/>
    <col min="9" max="9" width="31.47265625" style="165" customWidth="1"/>
    <col min="10" max="10" width="10.83984375" style="165"/>
    <col min="11" max="11" width="39.3125" style="165" customWidth="1"/>
    <col min="12" max="12" width="10.83984375" style="165"/>
    <col min="13" max="13" width="55.68359375" style="165" customWidth="1"/>
    <col min="14" max="14" width="10.83984375" style="165"/>
    <col min="15" max="17" width="10.83984375" style="31"/>
    <col min="18" max="16384" width="10.83984375" style="165"/>
  </cols>
  <sheetData>
    <row r="1" spans="1:19" ht="25.8">
      <c r="A1" s="372" t="s">
        <v>404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</row>
    <row r="2" spans="1:19" ht="18.600000000000001" thickBot="1">
      <c r="A2" s="373" t="s">
        <v>447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</row>
    <row r="3" spans="1:19">
      <c r="A3" s="167" t="s">
        <v>7</v>
      </c>
      <c r="B3" s="28" t="s">
        <v>8</v>
      </c>
      <c r="C3" s="168"/>
      <c r="D3" s="168"/>
      <c r="E3" s="28"/>
      <c r="F3" s="28"/>
      <c r="G3" s="28"/>
      <c r="H3" s="28"/>
      <c r="I3" s="169"/>
      <c r="K3" s="167" t="s">
        <v>9</v>
      </c>
      <c r="L3" s="168"/>
      <c r="M3" s="168" t="s">
        <v>179</v>
      </c>
      <c r="N3" s="168"/>
      <c r="O3" s="28">
        <v>2</v>
      </c>
      <c r="P3" s="28"/>
      <c r="Q3" s="28"/>
      <c r="R3" s="168"/>
      <c r="S3" s="169"/>
    </row>
    <row r="4" spans="1:19" ht="57.9" thickBot="1">
      <c r="A4" s="173" t="s">
        <v>16</v>
      </c>
      <c r="B4" s="29" t="s">
        <v>80</v>
      </c>
      <c r="C4" s="174" t="s">
        <v>0</v>
      </c>
      <c r="D4" s="174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79" t="s">
        <v>6</v>
      </c>
      <c r="K4" s="170" t="s">
        <v>10</v>
      </c>
      <c r="L4" s="25" t="s">
        <v>11</v>
      </c>
      <c r="M4" s="171" t="s">
        <v>0</v>
      </c>
      <c r="N4" s="171" t="s">
        <v>1</v>
      </c>
      <c r="O4" s="25" t="s">
        <v>2</v>
      </c>
      <c r="P4" s="25" t="s">
        <v>3</v>
      </c>
      <c r="Q4" s="25" t="s">
        <v>4</v>
      </c>
      <c r="R4" s="171" t="s">
        <v>5</v>
      </c>
      <c r="S4" s="172" t="s">
        <v>6</v>
      </c>
    </row>
    <row r="5" spans="1:19">
      <c r="A5" s="64" t="s">
        <v>12</v>
      </c>
      <c r="B5" s="28">
        <v>6</v>
      </c>
      <c r="C5" s="19"/>
      <c r="D5" s="168"/>
      <c r="E5" s="28"/>
      <c r="F5" s="28"/>
      <c r="G5" s="28"/>
      <c r="H5" s="28" t="s">
        <v>14</v>
      </c>
      <c r="I5" s="32" t="s">
        <v>15</v>
      </c>
      <c r="K5" s="167"/>
      <c r="L5" s="93"/>
      <c r="M5" s="168"/>
      <c r="N5" s="168"/>
      <c r="O5" s="28"/>
      <c r="P5" s="28"/>
      <c r="Q5" s="28"/>
      <c r="R5" s="168"/>
      <c r="S5" s="169"/>
    </row>
    <row r="6" spans="1:19">
      <c r="A6" s="176"/>
      <c r="B6" s="321"/>
      <c r="C6" s="166" t="s">
        <v>405</v>
      </c>
      <c r="D6" s="166"/>
      <c r="E6" s="321" t="s">
        <v>13</v>
      </c>
      <c r="F6" s="321" t="s">
        <v>13</v>
      </c>
      <c r="G6" s="321" t="s">
        <v>13</v>
      </c>
      <c r="H6" s="321" t="s">
        <v>14</v>
      </c>
      <c r="I6" s="35" t="s">
        <v>15</v>
      </c>
      <c r="K6" s="101" t="s">
        <v>180</v>
      </c>
      <c r="L6" s="374">
        <v>6</v>
      </c>
      <c r="M6" s="190" t="s">
        <v>20</v>
      </c>
      <c r="N6" s="321">
        <v>1</v>
      </c>
      <c r="O6" s="321">
        <v>20</v>
      </c>
      <c r="P6" s="321"/>
      <c r="Q6" s="321"/>
      <c r="R6" s="166"/>
      <c r="S6" s="177"/>
    </row>
    <row r="7" spans="1:19">
      <c r="A7" s="176"/>
      <c r="B7" s="321"/>
      <c r="C7" s="166" t="s">
        <v>406</v>
      </c>
      <c r="D7" s="166"/>
      <c r="E7" s="321" t="s">
        <v>13</v>
      </c>
      <c r="F7" s="321" t="s">
        <v>13</v>
      </c>
      <c r="G7" s="321" t="s">
        <v>13</v>
      </c>
      <c r="H7" s="321" t="s">
        <v>14</v>
      </c>
      <c r="I7" s="35" t="s">
        <v>15</v>
      </c>
      <c r="K7" s="102" t="s">
        <v>186</v>
      </c>
      <c r="L7" s="374"/>
      <c r="M7" s="190" t="s">
        <v>21</v>
      </c>
      <c r="N7" s="321">
        <v>1</v>
      </c>
      <c r="O7" s="321">
        <v>20</v>
      </c>
      <c r="P7" s="321"/>
      <c r="Q7" s="321"/>
      <c r="R7" s="166"/>
      <c r="S7" s="177"/>
    </row>
    <row r="8" spans="1:19">
      <c r="A8" s="176"/>
      <c r="B8" s="321"/>
      <c r="C8" s="166" t="s">
        <v>86</v>
      </c>
      <c r="D8" s="166"/>
      <c r="E8" s="321" t="s">
        <v>13</v>
      </c>
      <c r="F8" s="321" t="s">
        <v>13</v>
      </c>
      <c r="G8" s="321" t="s">
        <v>13</v>
      </c>
      <c r="H8" s="321" t="s">
        <v>14</v>
      </c>
      <c r="I8" s="35" t="s">
        <v>15</v>
      </c>
      <c r="K8" s="102" t="s">
        <v>178</v>
      </c>
      <c r="L8" s="375"/>
      <c r="M8" s="190" t="s">
        <v>32</v>
      </c>
      <c r="N8" s="321">
        <v>1</v>
      </c>
      <c r="O8" s="321">
        <v>20</v>
      </c>
      <c r="P8" s="321"/>
      <c r="Q8" s="321"/>
      <c r="R8" s="166"/>
      <c r="S8" s="177"/>
    </row>
    <row r="9" spans="1:19">
      <c r="A9" s="176"/>
      <c r="B9" s="321"/>
      <c r="C9" s="166"/>
      <c r="D9" s="166"/>
      <c r="E9" s="321"/>
      <c r="F9" s="321"/>
      <c r="G9" s="321"/>
      <c r="H9" s="321"/>
      <c r="I9" s="35"/>
      <c r="K9" s="101"/>
      <c r="L9" s="375"/>
      <c r="M9" s="190" t="s">
        <v>234</v>
      </c>
      <c r="N9" s="321">
        <v>1</v>
      </c>
      <c r="O9" s="321">
        <v>20</v>
      </c>
      <c r="P9" s="321"/>
      <c r="Q9" s="321"/>
      <c r="R9" s="166"/>
      <c r="S9" s="177"/>
    </row>
    <row r="10" spans="1:19">
      <c r="A10" s="325" t="s">
        <v>407</v>
      </c>
      <c r="B10" s="326">
        <v>6</v>
      </c>
      <c r="C10" s="166"/>
      <c r="D10" s="166"/>
      <c r="E10" s="321"/>
      <c r="F10" s="321"/>
      <c r="G10" s="321"/>
      <c r="H10" s="321"/>
      <c r="I10" s="35"/>
      <c r="K10" s="103"/>
      <c r="L10" s="375"/>
      <c r="M10" s="190" t="s">
        <v>22</v>
      </c>
      <c r="N10" s="321">
        <v>1</v>
      </c>
      <c r="O10" s="321">
        <v>20</v>
      </c>
      <c r="P10" s="321"/>
      <c r="Q10" s="321"/>
      <c r="R10" s="166"/>
      <c r="S10" s="177"/>
    </row>
    <row r="11" spans="1:19">
      <c r="A11" s="336" t="s">
        <v>408</v>
      </c>
      <c r="B11" s="326"/>
      <c r="C11" s="327" t="s">
        <v>409</v>
      </c>
      <c r="D11" s="326"/>
      <c r="E11" s="326"/>
      <c r="F11" s="326">
        <v>40</v>
      </c>
      <c r="G11" s="321"/>
      <c r="H11" s="321"/>
      <c r="I11" s="35"/>
      <c r="K11" s="103"/>
      <c r="L11" s="375"/>
      <c r="M11" s="190" t="s">
        <v>191</v>
      </c>
      <c r="N11" s="321">
        <v>1</v>
      </c>
      <c r="O11" s="321">
        <v>20</v>
      </c>
      <c r="P11" s="321"/>
      <c r="Q11" s="321"/>
      <c r="R11" s="166"/>
      <c r="S11" s="177"/>
    </row>
    <row r="12" spans="1:19">
      <c r="A12" s="176"/>
      <c r="B12" s="321"/>
      <c r="C12" s="166"/>
      <c r="D12" s="321"/>
      <c r="E12" s="321"/>
      <c r="F12" s="321"/>
      <c r="G12" s="321"/>
      <c r="H12" s="321"/>
      <c r="I12" s="35"/>
      <c r="K12" s="103"/>
      <c r="L12" s="375"/>
      <c r="M12" s="190" t="s">
        <v>83</v>
      </c>
      <c r="N12" s="321">
        <v>1</v>
      </c>
      <c r="O12" s="321">
        <v>20</v>
      </c>
      <c r="P12" s="321"/>
      <c r="Q12" s="321"/>
      <c r="R12" s="166"/>
      <c r="S12" s="177"/>
    </row>
    <row r="13" spans="1:19">
      <c r="A13" s="176"/>
      <c r="B13" s="321"/>
      <c r="C13" s="166"/>
      <c r="D13" s="321"/>
      <c r="E13" s="321"/>
      <c r="F13" s="321"/>
      <c r="G13" s="321"/>
      <c r="H13" s="321"/>
      <c r="I13" s="177"/>
      <c r="K13" s="101"/>
      <c r="L13" s="375"/>
      <c r="M13" s="190" t="s">
        <v>106</v>
      </c>
      <c r="N13" s="321">
        <v>1</v>
      </c>
      <c r="O13" s="321">
        <v>20</v>
      </c>
      <c r="P13" s="321"/>
      <c r="Q13" s="321"/>
      <c r="R13" s="166"/>
      <c r="S13" s="177"/>
    </row>
    <row r="14" spans="1:19">
      <c r="A14" s="23"/>
      <c r="B14" s="321"/>
      <c r="C14" s="166"/>
      <c r="D14" s="321"/>
      <c r="E14" s="321"/>
      <c r="F14" s="321"/>
      <c r="G14" s="321"/>
      <c r="H14" s="321"/>
      <c r="I14" s="35"/>
      <c r="K14" s="103"/>
      <c r="L14" s="375"/>
      <c r="M14" s="190" t="s">
        <v>87</v>
      </c>
      <c r="N14" s="321">
        <v>1</v>
      </c>
      <c r="O14" s="321">
        <v>20</v>
      </c>
      <c r="P14" s="321"/>
      <c r="Q14" s="321"/>
      <c r="R14" s="166"/>
      <c r="S14" s="177"/>
    </row>
    <row r="15" spans="1:19">
      <c r="A15" s="176"/>
      <c r="B15" s="321"/>
      <c r="C15" s="166"/>
      <c r="D15" s="321"/>
      <c r="E15" s="321"/>
      <c r="F15" s="321"/>
      <c r="G15" s="321"/>
      <c r="H15" s="321"/>
      <c r="I15" s="35"/>
      <c r="K15" s="103"/>
      <c r="L15" s="375"/>
      <c r="M15" s="88" t="s">
        <v>31</v>
      </c>
      <c r="N15" s="321">
        <v>1</v>
      </c>
      <c r="O15" s="321">
        <v>20</v>
      </c>
      <c r="P15" s="321"/>
      <c r="Q15" s="321"/>
      <c r="R15" s="166"/>
      <c r="S15" s="177"/>
    </row>
    <row r="16" spans="1:19">
      <c r="A16" s="176"/>
      <c r="B16" s="321"/>
      <c r="C16" s="166"/>
      <c r="D16" s="321"/>
      <c r="E16" s="321"/>
      <c r="F16" s="321"/>
      <c r="G16" s="321"/>
      <c r="H16" s="321"/>
      <c r="I16" s="35"/>
      <c r="K16" s="104"/>
      <c r="L16" s="324"/>
      <c r="N16" s="321"/>
      <c r="O16" s="321"/>
      <c r="P16" s="321"/>
      <c r="Q16" s="321"/>
      <c r="R16" s="166"/>
      <c r="S16" s="177"/>
    </row>
    <row r="17" spans="1:19">
      <c r="A17" s="176"/>
      <c r="B17" s="321"/>
      <c r="C17" s="166"/>
      <c r="D17" s="166"/>
      <c r="E17" s="321"/>
      <c r="F17" s="321"/>
      <c r="G17" s="321"/>
      <c r="H17" s="321"/>
      <c r="I17" s="177"/>
      <c r="K17" s="101" t="s">
        <v>181</v>
      </c>
      <c r="L17" s="374">
        <v>6</v>
      </c>
      <c r="M17" s="190" t="s">
        <v>20</v>
      </c>
      <c r="N17" s="321">
        <v>1</v>
      </c>
      <c r="O17" s="321">
        <v>20</v>
      </c>
      <c r="P17" s="321"/>
      <c r="Q17" s="321"/>
      <c r="R17" s="166"/>
      <c r="S17" s="177"/>
    </row>
    <row r="18" spans="1:19">
      <c r="A18" s="176"/>
      <c r="B18" s="321"/>
      <c r="C18" s="166"/>
      <c r="D18" s="166"/>
      <c r="E18" s="321"/>
      <c r="F18" s="321"/>
      <c r="G18" s="321"/>
      <c r="H18" s="321"/>
      <c r="I18" s="177"/>
      <c r="K18" s="102" t="s">
        <v>187</v>
      </c>
      <c r="L18" s="374"/>
      <c r="M18" s="190" t="s">
        <v>21</v>
      </c>
      <c r="N18" s="321">
        <v>1</v>
      </c>
      <c r="O18" s="321">
        <v>20</v>
      </c>
      <c r="P18" s="321"/>
      <c r="Q18" s="321"/>
      <c r="R18" s="166"/>
      <c r="S18" s="177"/>
    </row>
    <row r="19" spans="1:19">
      <c r="A19" s="176"/>
      <c r="B19" s="321"/>
      <c r="C19" s="166"/>
      <c r="D19" s="166"/>
      <c r="E19" s="321"/>
      <c r="F19" s="321"/>
      <c r="G19" s="321"/>
      <c r="H19" s="321"/>
      <c r="I19" s="177"/>
      <c r="K19" s="102" t="s">
        <v>178</v>
      </c>
      <c r="L19" s="375"/>
      <c r="M19" s="190" t="s">
        <v>32</v>
      </c>
      <c r="N19" s="321">
        <v>1</v>
      </c>
      <c r="O19" s="321">
        <v>20</v>
      </c>
      <c r="P19" s="321"/>
      <c r="Q19" s="321"/>
      <c r="R19" s="166"/>
      <c r="S19" s="177"/>
    </row>
    <row r="20" spans="1:19">
      <c r="A20" s="176"/>
      <c r="B20" s="321"/>
      <c r="C20" s="166"/>
      <c r="D20" s="166"/>
      <c r="E20" s="321"/>
      <c r="F20" s="321"/>
      <c r="G20" s="321"/>
      <c r="H20" s="321"/>
      <c r="I20" s="177"/>
      <c r="K20" s="90"/>
      <c r="L20" s="375"/>
      <c r="M20" s="190" t="s">
        <v>234</v>
      </c>
      <c r="N20" s="321">
        <v>1</v>
      </c>
      <c r="O20" s="321">
        <v>20</v>
      </c>
      <c r="P20" s="323"/>
      <c r="Q20" s="323"/>
      <c r="R20" s="166"/>
      <c r="S20" s="177"/>
    </row>
    <row r="21" spans="1:19">
      <c r="A21" s="22"/>
      <c r="B21" s="321"/>
      <c r="C21" s="166"/>
      <c r="D21" s="166"/>
      <c r="E21" s="321"/>
      <c r="F21" s="321"/>
      <c r="G21" s="321"/>
      <c r="H21" s="321"/>
      <c r="I21" s="177"/>
      <c r="K21" s="78"/>
      <c r="L21" s="375"/>
      <c r="M21" s="190" t="s">
        <v>22</v>
      </c>
      <c r="N21" s="321">
        <v>1</v>
      </c>
      <c r="O21" s="321">
        <v>20</v>
      </c>
      <c r="P21" s="321"/>
      <c r="Q21" s="321"/>
      <c r="R21" s="166"/>
      <c r="S21" s="177"/>
    </row>
    <row r="22" spans="1:19">
      <c r="A22" s="176"/>
      <c r="B22" s="321"/>
      <c r="C22" s="166"/>
      <c r="D22" s="166"/>
      <c r="E22" s="321"/>
      <c r="F22" s="321"/>
      <c r="G22" s="321"/>
      <c r="H22" s="321"/>
      <c r="I22" s="177"/>
      <c r="K22" s="78"/>
      <c r="L22" s="375"/>
      <c r="M22" s="190" t="s">
        <v>191</v>
      </c>
      <c r="N22" s="321">
        <v>1</v>
      </c>
      <c r="O22" s="321">
        <v>20</v>
      </c>
      <c r="P22" s="321"/>
      <c r="Q22" s="321"/>
      <c r="R22" s="166"/>
      <c r="S22" s="177"/>
    </row>
    <row r="23" spans="1:19">
      <c r="A23" s="176"/>
      <c r="B23" s="321"/>
      <c r="C23" s="166"/>
      <c r="D23" s="166"/>
      <c r="E23" s="321"/>
      <c r="F23" s="321"/>
      <c r="G23" s="321"/>
      <c r="H23" s="321"/>
      <c r="I23" s="177"/>
      <c r="K23" s="78"/>
      <c r="L23" s="375"/>
      <c r="M23" s="190" t="s">
        <v>83</v>
      </c>
      <c r="N23" s="321">
        <v>1</v>
      </c>
      <c r="O23" s="321">
        <v>20</v>
      </c>
      <c r="P23" s="321"/>
      <c r="Q23" s="321"/>
      <c r="R23" s="166"/>
      <c r="S23" s="177"/>
    </row>
    <row r="24" spans="1:19">
      <c r="A24" s="176"/>
      <c r="B24" s="321"/>
      <c r="C24" s="166"/>
      <c r="D24" s="166"/>
      <c r="E24" s="321"/>
      <c r="F24" s="321"/>
      <c r="G24" s="321"/>
      <c r="H24" s="321"/>
      <c r="I24" s="177"/>
      <c r="K24" s="78"/>
      <c r="L24" s="375"/>
      <c r="M24" s="190" t="s">
        <v>106</v>
      </c>
      <c r="N24" s="321">
        <v>1</v>
      </c>
      <c r="O24" s="321">
        <v>20</v>
      </c>
      <c r="P24" s="321"/>
      <c r="Q24" s="321"/>
      <c r="R24" s="166"/>
      <c r="S24" s="177"/>
    </row>
    <row r="25" spans="1:19">
      <c r="A25" s="176"/>
      <c r="B25" s="321"/>
      <c r="C25" s="166"/>
      <c r="D25" s="166"/>
      <c r="E25" s="321"/>
      <c r="F25" s="321"/>
      <c r="G25" s="321"/>
      <c r="H25" s="321"/>
      <c r="I25" s="177"/>
      <c r="K25" s="78"/>
      <c r="L25" s="375"/>
      <c r="M25" s="190" t="s">
        <v>87</v>
      </c>
      <c r="N25" s="321">
        <v>1</v>
      </c>
      <c r="O25" s="321">
        <v>20</v>
      </c>
      <c r="P25" s="321"/>
      <c r="Q25" s="321"/>
      <c r="R25" s="166"/>
      <c r="S25" s="177"/>
    </row>
    <row r="26" spans="1:19" ht="14.7" thickBot="1">
      <c r="A26" s="176"/>
      <c r="B26" s="321"/>
      <c r="C26" s="166"/>
      <c r="D26" s="166"/>
      <c r="E26" s="321"/>
      <c r="F26" s="321"/>
      <c r="G26" s="321"/>
      <c r="H26" s="321"/>
      <c r="I26" s="177"/>
      <c r="K26" s="95"/>
      <c r="L26" s="376"/>
      <c r="M26" s="96" t="s">
        <v>31</v>
      </c>
      <c r="N26" s="322">
        <v>1</v>
      </c>
      <c r="O26" s="322">
        <v>20</v>
      </c>
      <c r="P26" s="322"/>
      <c r="Q26" s="322"/>
      <c r="R26" s="179"/>
      <c r="S26" s="180"/>
    </row>
    <row r="27" spans="1:19">
      <c r="B27" s="165"/>
      <c r="E27" s="165"/>
      <c r="O27" s="165"/>
      <c r="P27" s="165"/>
      <c r="Q27" s="165"/>
    </row>
  </sheetData>
  <mergeCells count="4">
    <mergeCell ref="A1:S1"/>
    <mergeCell ref="A2:S2"/>
    <mergeCell ref="L6:L15"/>
    <mergeCell ref="L17:L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7"/>
  <sheetViews>
    <sheetView zoomScaleNormal="100" zoomScalePageLayoutView="110" workbookViewId="0">
      <selection activeCell="A5" sqref="A5"/>
    </sheetView>
  </sheetViews>
  <sheetFormatPr baseColWidth="10" defaultRowHeight="14.4"/>
  <cols>
    <col min="1" max="1" width="47.68359375" customWidth="1"/>
    <col min="2" max="2" width="10.83984375" style="31"/>
    <col min="3" max="3" width="30.83984375" customWidth="1"/>
    <col min="5" max="5" width="10.47265625" style="31" bestFit="1" customWidth="1"/>
    <col min="6" max="7" width="10.83984375" style="31"/>
    <col min="8" max="8" width="12.47265625" style="31" customWidth="1"/>
    <col min="9" max="9" width="31.47265625" customWidth="1"/>
    <col min="11" max="11" width="39.3125" customWidth="1"/>
    <col min="13" max="13" width="55.68359375" customWidth="1"/>
    <col min="15" max="17" width="10.83984375" style="31"/>
  </cols>
  <sheetData>
    <row r="1" spans="1:19" ht="25.8">
      <c r="A1" s="372" t="s">
        <v>17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</row>
    <row r="2" spans="1:19" ht="18.600000000000001" thickBot="1">
      <c r="A2" s="373" t="s">
        <v>166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</row>
    <row r="3" spans="1:19">
      <c r="A3" s="2" t="s">
        <v>7</v>
      </c>
      <c r="B3" s="28" t="s">
        <v>8</v>
      </c>
      <c r="C3" s="3"/>
      <c r="D3" s="3"/>
      <c r="E3" s="28"/>
      <c r="F3" s="28"/>
      <c r="G3" s="28"/>
      <c r="H3" s="28"/>
      <c r="I3" s="4"/>
      <c r="K3" s="2" t="s">
        <v>9</v>
      </c>
      <c r="L3" s="3"/>
      <c r="M3" s="3" t="s">
        <v>179</v>
      </c>
      <c r="N3" s="3"/>
      <c r="O3" s="28">
        <v>2</v>
      </c>
      <c r="P3" s="28"/>
      <c r="Q3" s="28"/>
      <c r="R3" s="3"/>
      <c r="S3" s="4"/>
    </row>
    <row r="4" spans="1:19" ht="29.25" customHeight="1" thickBot="1">
      <c r="A4" s="8" t="s">
        <v>16</v>
      </c>
      <c r="B4" s="38" t="s">
        <v>165</v>
      </c>
      <c r="C4" s="9" t="s">
        <v>0</v>
      </c>
      <c r="D4" s="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79" t="s">
        <v>6</v>
      </c>
      <c r="K4" s="5" t="s">
        <v>10</v>
      </c>
      <c r="L4" s="25" t="s">
        <v>11</v>
      </c>
      <c r="M4" s="6" t="s">
        <v>0</v>
      </c>
      <c r="N4" s="6" t="s">
        <v>1</v>
      </c>
      <c r="O4" s="25" t="s">
        <v>2</v>
      </c>
      <c r="P4" s="25" t="s">
        <v>3</v>
      </c>
      <c r="Q4" s="25" t="s">
        <v>4</v>
      </c>
      <c r="R4" s="6" t="s">
        <v>5</v>
      </c>
      <c r="S4" s="7" t="s">
        <v>6</v>
      </c>
    </row>
    <row r="5" spans="1:19">
      <c r="A5" s="64" t="s">
        <v>12</v>
      </c>
      <c r="B5" s="28">
        <v>6</v>
      </c>
      <c r="C5" s="19"/>
      <c r="D5" s="3"/>
      <c r="E5" s="28"/>
      <c r="F5" s="28"/>
      <c r="G5" s="28"/>
      <c r="H5" s="28" t="s">
        <v>14</v>
      </c>
      <c r="I5" s="32" t="s">
        <v>15</v>
      </c>
      <c r="K5" s="2"/>
      <c r="L5" s="93"/>
      <c r="M5" s="3"/>
      <c r="N5" s="3"/>
      <c r="O5" s="28"/>
      <c r="P5" s="28"/>
      <c r="Q5" s="28"/>
      <c r="R5" s="3"/>
      <c r="S5" s="4"/>
    </row>
    <row r="6" spans="1:19">
      <c r="A6" s="11"/>
      <c r="B6" s="27"/>
      <c r="C6" s="166" t="s">
        <v>385</v>
      </c>
      <c r="D6" s="1"/>
      <c r="E6" s="27" t="s">
        <v>13</v>
      </c>
      <c r="F6" s="27" t="s">
        <v>13</v>
      </c>
      <c r="G6" s="27" t="s">
        <v>13</v>
      </c>
      <c r="H6" s="27" t="s">
        <v>14</v>
      </c>
      <c r="I6" s="35" t="s">
        <v>15</v>
      </c>
      <c r="K6" s="101" t="s">
        <v>180</v>
      </c>
      <c r="L6" s="374">
        <v>6</v>
      </c>
      <c r="M6" s="86" t="s">
        <v>20</v>
      </c>
      <c r="N6" s="127">
        <v>1</v>
      </c>
      <c r="O6" s="27">
        <v>20</v>
      </c>
      <c r="P6" s="27"/>
      <c r="Q6" s="27"/>
      <c r="R6" s="1"/>
      <c r="S6" s="12"/>
    </row>
    <row r="7" spans="1:19">
      <c r="A7" s="11"/>
      <c r="B7" s="27"/>
      <c r="C7" s="166" t="s">
        <v>382</v>
      </c>
      <c r="D7" s="1"/>
      <c r="E7" s="27" t="s">
        <v>13</v>
      </c>
      <c r="F7" s="27" t="s">
        <v>13</v>
      </c>
      <c r="G7" s="27" t="s">
        <v>13</v>
      </c>
      <c r="H7" s="27" t="s">
        <v>14</v>
      </c>
      <c r="I7" s="35" t="s">
        <v>15</v>
      </c>
      <c r="K7" s="102" t="s">
        <v>186</v>
      </c>
      <c r="L7" s="374"/>
      <c r="M7" s="86" t="s">
        <v>21</v>
      </c>
      <c r="N7" s="127">
        <v>1</v>
      </c>
      <c r="O7" s="27">
        <v>20</v>
      </c>
      <c r="P7" s="27"/>
      <c r="Q7" s="27"/>
      <c r="R7" s="1"/>
      <c r="S7" s="12"/>
    </row>
    <row r="8" spans="1:19">
      <c r="A8" s="11"/>
      <c r="B8" s="27"/>
      <c r="C8" s="166" t="s">
        <v>384</v>
      </c>
      <c r="D8" s="1"/>
      <c r="E8" s="27" t="s">
        <v>13</v>
      </c>
      <c r="F8" s="27" t="s">
        <v>13</v>
      </c>
      <c r="G8" s="27" t="s">
        <v>13</v>
      </c>
      <c r="H8" s="27" t="s">
        <v>14</v>
      </c>
      <c r="I8" s="35" t="s">
        <v>15</v>
      </c>
      <c r="K8" s="102" t="s">
        <v>178</v>
      </c>
      <c r="L8" s="375"/>
      <c r="M8" s="86" t="s">
        <v>32</v>
      </c>
      <c r="N8" s="127">
        <v>1</v>
      </c>
      <c r="O8" s="27">
        <v>20</v>
      </c>
      <c r="P8" s="27"/>
      <c r="Q8" s="27"/>
      <c r="R8" s="1"/>
      <c r="S8" s="12"/>
    </row>
    <row r="9" spans="1:19">
      <c r="A9" s="11"/>
      <c r="B9" s="127"/>
      <c r="C9" s="1"/>
      <c r="D9" s="1"/>
      <c r="E9" s="127"/>
      <c r="F9" s="127"/>
      <c r="G9" s="127"/>
      <c r="H9" s="127"/>
      <c r="I9" s="35"/>
      <c r="K9" s="101"/>
      <c r="L9" s="375"/>
      <c r="M9" s="86" t="s">
        <v>234</v>
      </c>
      <c r="N9" s="127">
        <v>1</v>
      </c>
      <c r="O9" s="27">
        <v>20</v>
      </c>
      <c r="P9" s="27"/>
      <c r="Q9" s="27"/>
      <c r="R9" s="1"/>
      <c r="S9" s="12"/>
    </row>
    <row r="10" spans="1:19">
      <c r="A10" s="23" t="s">
        <v>29</v>
      </c>
      <c r="B10" s="27">
        <v>6</v>
      </c>
      <c r="C10" s="1"/>
      <c r="D10" s="1"/>
      <c r="E10" s="27"/>
      <c r="F10" s="27"/>
      <c r="G10" s="27"/>
      <c r="H10" s="27"/>
      <c r="I10" s="35"/>
      <c r="K10" s="103"/>
      <c r="L10" s="375"/>
      <c r="M10" s="86" t="s">
        <v>22</v>
      </c>
      <c r="N10" s="127">
        <v>1</v>
      </c>
      <c r="O10" s="27">
        <v>20</v>
      </c>
      <c r="P10" s="27"/>
      <c r="Q10" s="27"/>
      <c r="R10" s="1"/>
      <c r="S10" s="12"/>
    </row>
    <row r="11" spans="1:19">
      <c r="A11" s="11" t="s">
        <v>18</v>
      </c>
      <c r="B11" s="27"/>
      <c r="C11" s="1" t="s">
        <v>84</v>
      </c>
      <c r="D11" s="127">
        <v>1</v>
      </c>
      <c r="E11" s="27">
        <v>20</v>
      </c>
      <c r="F11" s="27">
        <v>10.5</v>
      </c>
      <c r="G11" s="27"/>
      <c r="H11" s="27"/>
      <c r="I11" s="35"/>
      <c r="K11" s="103"/>
      <c r="L11" s="375"/>
      <c r="M11" s="86" t="s">
        <v>191</v>
      </c>
      <c r="N11" s="127">
        <v>1</v>
      </c>
      <c r="O11" s="107">
        <v>20</v>
      </c>
      <c r="P11" s="107"/>
      <c r="Q11" s="107"/>
      <c r="R11" s="1"/>
      <c r="S11" s="12"/>
    </row>
    <row r="12" spans="1:19">
      <c r="A12" s="11"/>
      <c r="B12" s="107"/>
      <c r="C12" s="1" t="s">
        <v>85</v>
      </c>
      <c r="D12" s="127">
        <v>1</v>
      </c>
      <c r="E12" s="27">
        <v>20</v>
      </c>
      <c r="F12" s="27">
        <v>10.5</v>
      </c>
      <c r="G12" s="27"/>
      <c r="H12" s="27"/>
      <c r="I12" s="35"/>
      <c r="K12" s="103"/>
      <c r="L12" s="375"/>
      <c r="M12" s="86" t="s">
        <v>83</v>
      </c>
      <c r="N12" s="127">
        <v>1</v>
      </c>
      <c r="O12" s="27">
        <v>20</v>
      </c>
      <c r="P12" s="27"/>
      <c r="Q12" s="27"/>
      <c r="R12" s="1"/>
      <c r="S12" s="12"/>
    </row>
    <row r="13" spans="1:19">
      <c r="A13" s="11"/>
      <c r="B13" s="27"/>
      <c r="C13" s="1"/>
      <c r="D13" s="127"/>
      <c r="E13" s="127"/>
      <c r="F13" s="127"/>
      <c r="G13" s="127"/>
      <c r="H13" s="127"/>
      <c r="I13" s="12"/>
      <c r="K13" s="101"/>
      <c r="L13" s="375"/>
      <c r="M13" s="87" t="s">
        <v>106</v>
      </c>
      <c r="N13" s="127">
        <v>1</v>
      </c>
      <c r="O13" s="27">
        <v>20</v>
      </c>
      <c r="P13" s="27"/>
      <c r="Q13" s="27"/>
      <c r="R13" s="1"/>
      <c r="S13" s="12"/>
    </row>
    <row r="14" spans="1:19">
      <c r="A14" s="23" t="s">
        <v>19</v>
      </c>
      <c r="B14" s="27">
        <v>6</v>
      </c>
      <c r="C14" s="1"/>
      <c r="D14" s="127"/>
      <c r="E14" s="27"/>
      <c r="F14" s="27"/>
      <c r="G14" s="27"/>
      <c r="H14" s="27"/>
      <c r="I14" s="35"/>
      <c r="K14" s="103"/>
      <c r="L14" s="375"/>
      <c r="M14" s="86" t="s">
        <v>87</v>
      </c>
      <c r="N14" s="127">
        <v>1</v>
      </c>
      <c r="O14" s="27">
        <v>20</v>
      </c>
      <c r="P14" s="27"/>
      <c r="Q14" s="27"/>
      <c r="R14" s="1"/>
      <c r="S14" s="12"/>
    </row>
    <row r="15" spans="1:19">
      <c r="A15" s="11" t="s">
        <v>18</v>
      </c>
      <c r="B15" s="27"/>
      <c r="C15" s="1" t="s">
        <v>30</v>
      </c>
      <c r="D15" s="127">
        <v>1</v>
      </c>
      <c r="E15" s="27">
        <v>20</v>
      </c>
      <c r="F15" s="27">
        <v>10.5</v>
      </c>
      <c r="G15" s="27"/>
      <c r="H15" s="27"/>
      <c r="I15" s="35"/>
      <c r="K15" s="103"/>
      <c r="L15" s="375"/>
      <c r="M15" s="88" t="s">
        <v>31</v>
      </c>
      <c r="N15" s="127">
        <v>1</v>
      </c>
      <c r="O15" s="27">
        <v>20</v>
      </c>
      <c r="P15" s="27"/>
      <c r="Q15" s="27"/>
      <c r="R15" s="1"/>
      <c r="S15" s="12"/>
    </row>
    <row r="16" spans="1:19">
      <c r="A16" s="11"/>
      <c r="B16" s="27"/>
      <c r="C16" s="1" t="s">
        <v>107</v>
      </c>
      <c r="D16" s="127">
        <v>1</v>
      </c>
      <c r="E16" s="27">
        <v>20</v>
      </c>
      <c r="F16" s="27"/>
      <c r="G16" s="27"/>
      <c r="H16" s="27"/>
      <c r="I16" s="35"/>
      <c r="K16" s="104"/>
      <c r="L16" s="89"/>
      <c r="M16" s="94"/>
      <c r="N16" s="127"/>
      <c r="O16" s="27"/>
      <c r="P16" s="27"/>
      <c r="Q16" s="27"/>
      <c r="R16" s="1"/>
      <c r="S16" s="12"/>
    </row>
    <row r="17" spans="1:19">
      <c r="A17" s="11"/>
      <c r="B17" s="27"/>
      <c r="C17" s="1"/>
      <c r="D17" s="1"/>
      <c r="E17" s="27"/>
      <c r="F17" s="27"/>
      <c r="G17" s="27"/>
      <c r="H17" s="27"/>
      <c r="I17" s="12"/>
      <c r="K17" s="101" t="s">
        <v>181</v>
      </c>
      <c r="L17" s="374">
        <v>6</v>
      </c>
      <c r="M17" s="86" t="s">
        <v>20</v>
      </c>
      <c r="N17" s="127">
        <v>1</v>
      </c>
      <c r="O17" s="27">
        <v>20</v>
      </c>
      <c r="P17" s="27"/>
      <c r="Q17" s="27"/>
      <c r="R17" s="1"/>
      <c r="S17" s="12"/>
    </row>
    <row r="18" spans="1:19">
      <c r="A18" s="11"/>
      <c r="B18" s="27"/>
      <c r="C18" s="1"/>
      <c r="D18" s="1"/>
      <c r="E18" s="27"/>
      <c r="F18" s="27"/>
      <c r="G18" s="27"/>
      <c r="H18" s="27"/>
      <c r="I18" s="12"/>
      <c r="K18" s="102" t="s">
        <v>187</v>
      </c>
      <c r="L18" s="374"/>
      <c r="M18" s="86" t="s">
        <v>21</v>
      </c>
      <c r="N18" s="127">
        <v>1</v>
      </c>
      <c r="O18" s="27">
        <v>20</v>
      </c>
      <c r="P18" s="27"/>
      <c r="Q18" s="27"/>
      <c r="R18" s="1"/>
      <c r="S18" s="12"/>
    </row>
    <row r="19" spans="1:19">
      <c r="A19" s="11"/>
      <c r="B19" s="27"/>
      <c r="C19" s="1"/>
      <c r="D19" s="1"/>
      <c r="E19" s="27"/>
      <c r="F19" s="27"/>
      <c r="G19" s="27"/>
      <c r="H19" s="27"/>
      <c r="I19" s="12"/>
      <c r="K19" s="102" t="s">
        <v>178</v>
      </c>
      <c r="L19" s="375"/>
      <c r="M19" s="86" t="s">
        <v>32</v>
      </c>
      <c r="N19" s="127">
        <v>1</v>
      </c>
      <c r="O19" s="27">
        <v>20</v>
      </c>
      <c r="P19" s="27"/>
      <c r="Q19" s="27"/>
      <c r="R19" s="1"/>
      <c r="S19" s="12"/>
    </row>
    <row r="20" spans="1:19">
      <c r="A20" s="11"/>
      <c r="B20" s="27"/>
      <c r="C20" s="1"/>
      <c r="D20" s="1"/>
      <c r="E20" s="27"/>
      <c r="F20" s="27"/>
      <c r="G20" s="27"/>
      <c r="H20" s="27"/>
      <c r="I20" s="12"/>
      <c r="K20" s="90"/>
      <c r="L20" s="375"/>
      <c r="M20" s="86" t="s">
        <v>234</v>
      </c>
      <c r="N20" s="127">
        <v>1</v>
      </c>
      <c r="O20" s="27">
        <v>20</v>
      </c>
      <c r="P20" s="39"/>
      <c r="Q20" s="39"/>
      <c r="R20" s="1"/>
      <c r="S20" s="12"/>
    </row>
    <row r="21" spans="1:19">
      <c r="A21" s="22" t="s">
        <v>33</v>
      </c>
      <c r="B21" s="27"/>
      <c r="C21" s="1"/>
      <c r="D21" s="1"/>
      <c r="E21" s="27"/>
      <c r="F21" s="27"/>
      <c r="G21" s="27"/>
      <c r="H21" s="27"/>
      <c r="I21" s="12"/>
      <c r="K21" s="78"/>
      <c r="L21" s="375"/>
      <c r="M21" s="86" t="s">
        <v>22</v>
      </c>
      <c r="N21" s="127">
        <v>1</v>
      </c>
      <c r="O21" s="27">
        <v>20</v>
      </c>
      <c r="P21" s="27"/>
      <c r="Q21" s="27"/>
      <c r="R21" s="1"/>
      <c r="S21" s="12"/>
    </row>
    <row r="22" spans="1:19">
      <c r="A22" s="11" t="s">
        <v>190</v>
      </c>
      <c r="B22" s="27"/>
      <c r="C22" s="1"/>
      <c r="D22" s="1"/>
      <c r="E22" s="27"/>
      <c r="F22" s="27"/>
      <c r="G22" s="27"/>
      <c r="H22" s="27"/>
      <c r="I22" s="12"/>
      <c r="K22" s="78"/>
      <c r="L22" s="375"/>
      <c r="M22" s="86" t="s">
        <v>191</v>
      </c>
      <c r="N22" s="127">
        <v>1</v>
      </c>
      <c r="O22" s="107">
        <v>20</v>
      </c>
      <c r="P22" s="107"/>
      <c r="Q22" s="107"/>
      <c r="R22" s="1"/>
      <c r="S22" s="12"/>
    </row>
    <row r="23" spans="1:19">
      <c r="A23" s="11"/>
      <c r="B23" s="107"/>
      <c r="C23" s="1"/>
      <c r="D23" s="1"/>
      <c r="E23" s="107"/>
      <c r="F23" s="107"/>
      <c r="G23" s="107"/>
      <c r="H23" s="107"/>
      <c r="I23" s="12"/>
      <c r="K23" s="78"/>
      <c r="L23" s="375"/>
      <c r="M23" s="86" t="s">
        <v>83</v>
      </c>
      <c r="N23" s="127">
        <v>1</v>
      </c>
      <c r="O23" s="27">
        <v>20</v>
      </c>
      <c r="P23" s="27"/>
      <c r="Q23" s="27"/>
      <c r="R23" s="1"/>
      <c r="S23" s="12"/>
    </row>
    <row r="24" spans="1:19">
      <c r="A24" s="11"/>
      <c r="B24" s="27"/>
      <c r="C24" s="1"/>
      <c r="D24" s="1"/>
      <c r="E24" s="27"/>
      <c r="F24" s="27"/>
      <c r="G24" s="27"/>
      <c r="H24" s="27"/>
      <c r="I24" s="12"/>
      <c r="K24" s="78"/>
      <c r="L24" s="375"/>
      <c r="M24" s="87" t="s">
        <v>106</v>
      </c>
      <c r="N24" s="127">
        <v>1</v>
      </c>
      <c r="O24" s="27">
        <v>20</v>
      </c>
      <c r="P24" s="27"/>
      <c r="Q24" s="27"/>
      <c r="R24" s="1"/>
      <c r="S24" s="12"/>
    </row>
    <row r="25" spans="1:19">
      <c r="A25" s="11"/>
      <c r="B25" s="27"/>
      <c r="C25" s="1"/>
      <c r="D25" s="1"/>
      <c r="E25" s="27"/>
      <c r="F25" s="27"/>
      <c r="G25" s="27"/>
      <c r="H25" s="27"/>
      <c r="I25" s="12"/>
      <c r="K25" s="78"/>
      <c r="L25" s="375"/>
      <c r="M25" s="86" t="s">
        <v>87</v>
      </c>
      <c r="N25" s="127">
        <v>1</v>
      </c>
      <c r="O25" s="27">
        <v>20</v>
      </c>
      <c r="P25" s="27"/>
      <c r="Q25" s="27"/>
      <c r="R25" s="1"/>
      <c r="S25" s="12"/>
    </row>
    <row r="26" spans="1:19" ht="14.7" thickBot="1">
      <c r="A26" s="11"/>
      <c r="B26" s="27"/>
      <c r="C26" s="1"/>
      <c r="D26" s="1"/>
      <c r="E26" s="27"/>
      <c r="F26" s="27"/>
      <c r="G26" s="27"/>
      <c r="H26" s="27"/>
      <c r="I26" s="12"/>
      <c r="K26" s="95"/>
      <c r="L26" s="376"/>
      <c r="M26" s="96" t="s">
        <v>31</v>
      </c>
      <c r="N26" s="128">
        <v>1</v>
      </c>
      <c r="O26" s="30">
        <v>20</v>
      </c>
      <c r="P26" s="30"/>
      <c r="Q26" s="30"/>
      <c r="R26" s="14"/>
      <c r="S26" s="15"/>
    </row>
    <row r="27" spans="1:19">
      <c r="B27"/>
      <c r="E27"/>
      <c r="O27"/>
      <c r="P27"/>
      <c r="Q27"/>
    </row>
  </sheetData>
  <mergeCells count="4">
    <mergeCell ref="A1:S1"/>
    <mergeCell ref="A2:S2"/>
    <mergeCell ref="L6:L15"/>
    <mergeCell ref="L17:L26"/>
  </mergeCells>
  <phoneticPr fontId="14" type="noConversion"/>
  <pageMargins left="0.7" right="0.7" top="0.75" bottom="0.75" header="0.3" footer="0.3"/>
  <pageSetup paperSize="9" scale="3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070F7-378E-43E3-845C-4D9546CDBB12}">
  <dimension ref="A1:S27"/>
  <sheetViews>
    <sheetView workbookViewId="0">
      <selection activeCell="E17" sqref="E17"/>
    </sheetView>
  </sheetViews>
  <sheetFormatPr baseColWidth="10" defaultRowHeight="14.4"/>
  <cols>
    <col min="1" max="1" width="47.68359375" customWidth="1"/>
    <col min="2" max="2" width="11" style="31"/>
    <col min="3" max="3" width="30.83984375" customWidth="1"/>
    <col min="5" max="5" width="10.47265625" style="31" bestFit="1" customWidth="1"/>
    <col min="6" max="7" width="11" style="31"/>
    <col min="8" max="8" width="12.47265625" style="31" customWidth="1"/>
    <col min="9" max="9" width="31.47265625" customWidth="1"/>
    <col min="11" max="11" width="39.3125" customWidth="1"/>
    <col min="13" max="13" width="55.68359375" customWidth="1"/>
    <col min="15" max="17" width="11" style="31"/>
  </cols>
  <sheetData>
    <row r="1" spans="1:19" ht="25.8">
      <c r="A1" s="372" t="s">
        <v>229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</row>
    <row r="2" spans="1:19" ht="18.600000000000001" thickBot="1">
      <c r="A2" s="373" t="s">
        <v>230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</row>
    <row r="3" spans="1:19">
      <c r="A3" s="2" t="s">
        <v>7</v>
      </c>
      <c r="B3" s="28" t="s">
        <v>8</v>
      </c>
      <c r="C3" s="3"/>
      <c r="D3" s="3"/>
      <c r="E3" s="28"/>
      <c r="F3" s="28"/>
      <c r="G3" s="28"/>
      <c r="H3" s="28"/>
      <c r="I3" s="4"/>
      <c r="K3" s="2" t="s">
        <v>9</v>
      </c>
      <c r="L3" s="3"/>
      <c r="M3" s="3" t="s">
        <v>231</v>
      </c>
      <c r="N3" s="3"/>
      <c r="O3" s="28">
        <v>2</v>
      </c>
      <c r="P3" s="28"/>
      <c r="Q3" s="28"/>
      <c r="R3" s="3"/>
      <c r="S3" s="4"/>
    </row>
    <row r="4" spans="1:19" ht="57.9" thickBot="1">
      <c r="A4" s="8" t="s">
        <v>16</v>
      </c>
      <c r="B4" s="29" t="s">
        <v>80</v>
      </c>
      <c r="C4" s="9" t="s">
        <v>0</v>
      </c>
      <c r="D4" s="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79" t="s">
        <v>6</v>
      </c>
      <c r="K4" s="5" t="s">
        <v>10</v>
      </c>
      <c r="L4" s="25" t="s">
        <v>11</v>
      </c>
      <c r="M4" s="6" t="s">
        <v>0</v>
      </c>
      <c r="N4" s="6" t="s">
        <v>1</v>
      </c>
      <c r="O4" s="25" t="s">
        <v>2</v>
      </c>
      <c r="P4" s="25" t="s">
        <v>3</v>
      </c>
      <c r="Q4" s="25" t="s">
        <v>4</v>
      </c>
      <c r="R4" s="6" t="s">
        <v>5</v>
      </c>
      <c r="S4" s="7" t="s">
        <v>6</v>
      </c>
    </row>
    <row r="5" spans="1:19">
      <c r="A5" s="366" t="s">
        <v>12</v>
      </c>
      <c r="B5" s="337">
        <v>6</v>
      </c>
      <c r="C5" s="338"/>
      <c r="D5" s="339"/>
      <c r="E5" s="337"/>
      <c r="F5" s="337"/>
      <c r="G5" s="337"/>
      <c r="H5" s="337" t="s">
        <v>14</v>
      </c>
      <c r="I5" s="340" t="s">
        <v>15</v>
      </c>
      <c r="K5" s="2"/>
      <c r="L5" s="93"/>
      <c r="M5" s="3"/>
      <c r="N5" s="3"/>
      <c r="O5" s="28"/>
      <c r="P5" s="28"/>
      <c r="Q5" s="28"/>
      <c r="R5" s="3"/>
      <c r="S5" s="4"/>
    </row>
    <row r="6" spans="1:19">
      <c r="A6" s="341"/>
      <c r="B6" s="342"/>
      <c r="C6" s="343" t="s">
        <v>385</v>
      </c>
      <c r="D6" s="343"/>
      <c r="E6" s="342" t="s">
        <v>13</v>
      </c>
      <c r="F6" s="342" t="s">
        <v>13</v>
      </c>
      <c r="G6" s="342" t="s">
        <v>13</v>
      </c>
      <c r="H6" s="342" t="s">
        <v>14</v>
      </c>
      <c r="I6" s="344" t="s">
        <v>15</v>
      </c>
      <c r="K6" s="354" t="s">
        <v>180</v>
      </c>
      <c r="L6" s="377">
        <v>6</v>
      </c>
      <c r="M6" s="369" t="s">
        <v>20</v>
      </c>
      <c r="N6" s="342">
        <v>1</v>
      </c>
      <c r="O6" s="342">
        <v>20</v>
      </c>
      <c r="P6" s="136"/>
      <c r="Q6" s="136"/>
      <c r="R6" s="1"/>
      <c r="S6" s="12"/>
    </row>
    <row r="7" spans="1:19">
      <c r="A7" s="341"/>
      <c r="B7" s="342"/>
      <c r="C7" s="343" t="s">
        <v>382</v>
      </c>
      <c r="D7" s="343"/>
      <c r="E7" s="342" t="s">
        <v>13</v>
      </c>
      <c r="F7" s="342" t="s">
        <v>13</v>
      </c>
      <c r="G7" s="342" t="s">
        <v>13</v>
      </c>
      <c r="H7" s="342" t="s">
        <v>14</v>
      </c>
      <c r="I7" s="344" t="s">
        <v>15</v>
      </c>
      <c r="K7" s="355" t="s">
        <v>232</v>
      </c>
      <c r="L7" s="377"/>
      <c r="M7" s="369" t="s">
        <v>21</v>
      </c>
      <c r="N7" s="342">
        <v>1</v>
      </c>
      <c r="O7" s="342">
        <v>20</v>
      </c>
      <c r="P7" s="136"/>
      <c r="Q7" s="136"/>
      <c r="R7" s="1"/>
      <c r="S7" s="12"/>
    </row>
    <row r="8" spans="1:19">
      <c r="A8" s="341"/>
      <c r="B8" s="342"/>
      <c r="C8" s="343" t="s">
        <v>384</v>
      </c>
      <c r="D8" s="343"/>
      <c r="E8" s="342" t="s">
        <v>13</v>
      </c>
      <c r="F8" s="342" t="s">
        <v>13</v>
      </c>
      <c r="G8" s="342" t="s">
        <v>13</v>
      </c>
      <c r="H8" s="342" t="s">
        <v>14</v>
      </c>
      <c r="I8" s="344" t="s">
        <v>15</v>
      </c>
      <c r="K8" s="355"/>
      <c r="L8" s="378"/>
      <c r="M8" s="369" t="s">
        <v>233</v>
      </c>
      <c r="N8" s="342">
        <v>1</v>
      </c>
      <c r="O8" s="342">
        <v>20</v>
      </c>
      <c r="P8" s="136"/>
      <c r="Q8" s="136"/>
      <c r="R8" s="1"/>
      <c r="S8" s="12"/>
    </row>
    <row r="9" spans="1:19">
      <c r="A9" s="23" t="s">
        <v>29</v>
      </c>
      <c r="B9" s="136">
        <v>6</v>
      </c>
      <c r="C9" s="1"/>
      <c r="D9" s="1"/>
      <c r="E9" s="136"/>
      <c r="F9" s="136"/>
      <c r="G9" s="136"/>
      <c r="H9" s="136"/>
      <c r="I9" s="35"/>
      <c r="K9" s="370"/>
      <c r="L9" s="378"/>
      <c r="M9" s="369" t="s">
        <v>234</v>
      </c>
      <c r="N9" s="342">
        <v>1</v>
      </c>
      <c r="O9" s="342">
        <v>20</v>
      </c>
      <c r="P9" s="136"/>
      <c r="Q9" s="136"/>
      <c r="R9" s="1"/>
      <c r="S9" s="12"/>
    </row>
    <row r="10" spans="1:19">
      <c r="A10" s="11" t="s">
        <v>18</v>
      </c>
      <c r="B10" s="136"/>
      <c r="C10" s="1" t="s">
        <v>235</v>
      </c>
      <c r="D10" s="136">
        <v>1</v>
      </c>
      <c r="E10" s="136">
        <v>20</v>
      </c>
      <c r="F10" s="136">
        <v>10.5</v>
      </c>
      <c r="G10" s="136"/>
      <c r="H10" s="136"/>
      <c r="I10" s="35"/>
      <c r="K10" s="356"/>
      <c r="L10" s="378"/>
      <c r="M10" s="369" t="s">
        <v>22</v>
      </c>
      <c r="N10" s="342">
        <v>1</v>
      </c>
      <c r="O10" s="342">
        <v>20</v>
      </c>
      <c r="P10" s="136"/>
      <c r="Q10" s="136"/>
      <c r="R10" s="1"/>
      <c r="S10" s="12"/>
    </row>
    <row r="11" spans="1:19">
      <c r="A11" s="11"/>
      <c r="B11" s="136"/>
      <c r="C11" s="1" t="s">
        <v>236</v>
      </c>
      <c r="D11" s="136">
        <v>1</v>
      </c>
      <c r="E11" s="136">
        <v>20</v>
      </c>
      <c r="F11" s="136">
        <v>10.5</v>
      </c>
      <c r="G11" s="136"/>
      <c r="H11" s="136"/>
      <c r="I11" s="35"/>
      <c r="K11" s="356"/>
      <c r="L11" s="378"/>
      <c r="M11" s="369" t="s">
        <v>83</v>
      </c>
      <c r="N11" s="342">
        <v>1</v>
      </c>
      <c r="O11" s="342">
        <v>20</v>
      </c>
      <c r="P11" s="136"/>
      <c r="Q11" s="136"/>
      <c r="R11" s="1"/>
      <c r="S11" s="12"/>
    </row>
    <row r="12" spans="1:19">
      <c r="A12" s="23" t="s">
        <v>19</v>
      </c>
      <c r="B12" s="136">
        <v>6</v>
      </c>
      <c r="C12" s="1"/>
      <c r="D12" s="136"/>
      <c r="E12" s="136"/>
      <c r="F12" s="136"/>
      <c r="G12" s="136"/>
      <c r="H12" s="136"/>
      <c r="I12" s="35"/>
      <c r="K12" s="356"/>
      <c r="L12" s="378"/>
      <c r="M12" s="369" t="s">
        <v>106</v>
      </c>
      <c r="N12" s="342">
        <v>1</v>
      </c>
      <c r="O12" s="342">
        <v>20</v>
      </c>
      <c r="P12" s="136"/>
      <c r="Q12" s="136"/>
      <c r="R12" s="1"/>
      <c r="S12" s="12"/>
    </row>
    <row r="13" spans="1:19">
      <c r="A13" s="11" t="s">
        <v>18</v>
      </c>
      <c r="B13" s="136"/>
      <c r="C13" s="1" t="s">
        <v>237</v>
      </c>
      <c r="D13" s="136">
        <v>1</v>
      </c>
      <c r="E13" s="136">
        <v>20</v>
      </c>
      <c r="F13" s="136">
        <v>10.5</v>
      </c>
      <c r="G13" s="136"/>
      <c r="H13" s="136"/>
      <c r="I13" s="35"/>
      <c r="K13" s="356"/>
      <c r="L13" s="378"/>
      <c r="M13" s="369"/>
      <c r="N13" s="343"/>
      <c r="O13" s="342"/>
      <c r="P13" s="136"/>
      <c r="Q13" s="136"/>
      <c r="R13" s="1"/>
      <c r="S13" s="12"/>
    </row>
    <row r="14" spans="1:19">
      <c r="A14" s="11"/>
      <c r="B14" s="136"/>
      <c r="C14" s="1" t="s">
        <v>107</v>
      </c>
      <c r="D14" s="136">
        <v>1</v>
      </c>
      <c r="E14" s="136">
        <v>20</v>
      </c>
      <c r="F14" s="136"/>
      <c r="G14" s="136"/>
      <c r="H14" s="136"/>
      <c r="I14" s="35"/>
      <c r="K14" s="356"/>
      <c r="L14" s="378"/>
      <c r="M14" s="371"/>
      <c r="N14" s="343"/>
      <c r="O14" s="342"/>
      <c r="P14" s="136"/>
      <c r="Q14" s="136"/>
      <c r="R14" s="1"/>
      <c r="S14" s="12"/>
    </row>
    <row r="15" spans="1:19">
      <c r="A15" s="11"/>
      <c r="B15" s="136"/>
      <c r="C15" s="1"/>
      <c r="D15" s="1"/>
      <c r="E15" s="136"/>
      <c r="F15" s="136"/>
      <c r="G15" s="136"/>
      <c r="H15" s="136"/>
      <c r="I15" s="12"/>
      <c r="K15" s="141"/>
      <c r="L15" s="139"/>
      <c r="N15" s="1"/>
      <c r="O15" s="136"/>
      <c r="P15" s="136"/>
      <c r="Q15" s="136"/>
      <c r="R15" s="1"/>
      <c r="S15" s="12"/>
    </row>
    <row r="16" spans="1:19">
      <c r="A16" s="11"/>
      <c r="B16" s="136"/>
      <c r="C16" s="1"/>
      <c r="D16" s="1"/>
      <c r="E16" s="136"/>
      <c r="F16" s="136"/>
      <c r="G16" s="136"/>
      <c r="H16" s="136"/>
      <c r="I16" s="12"/>
      <c r="K16" s="348" t="s">
        <v>420</v>
      </c>
      <c r="L16" s="328">
        <v>6</v>
      </c>
      <c r="M16" s="327"/>
      <c r="N16" s="349"/>
      <c r="O16" s="350"/>
      <c r="P16" s="136"/>
      <c r="Q16" s="136"/>
      <c r="R16" s="1"/>
      <c r="S16" s="12"/>
    </row>
    <row r="17" spans="1:19">
      <c r="A17" s="11"/>
      <c r="B17" s="136"/>
      <c r="C17" s="1"/>
      <c r="D17" s="1"/>
      <c r="E17" s="136"/>
      <c r="F17" s="136"/>
      <c r="G17" s="136"/>
      <c r="H17" s="136"/>
      <c r="I17" s="12"/>
      <c r="K17" s="349"/>
      <c r="L17" s="328"/>
      <c r="M17" s="327" t="s">
        <v>421</v>
      </c>
      <c r="N17" s="349"/>
      <c r="O17" s="350">
        <v>41</v>
      </c>
      <c r="P17" s="136"/>
      <c r="Q17" s="136"/>
      <c r="R17" s="1"/>
      <c r="S17" s="12"/>
    </row>
    <row r="18" spans="1:19">
      <c r="A18" s="11"/>
      <c r="B18" s="136"/>
      <c r="C18" s="1"/>
      <c r="D18" s="1"/>
      <c r="E18" s="136"/>
      <c r="F18" s="136"/>
      <c r="G18" s="136"/>
      <c r="H18" s="136"/>
      <c r="I18" s="12"/>
      <c r="K18" s="349"/>
      <c r="L18" s="328"/>
      <c r="M18" s="327" t="s">
        <v>422</v>
      </c>
      <c r="N18" s="349"/>
      <c r="O18" s="350">
        <v>27</v>
      </c>
      <c r="P18" s="136"/>
      <c r="Q18" s="136"/>
      <c r="R18" s="1"/>
      <c r="S18" s="12"/>
    </row>
    <row r="19" spans="1:19">
      <c r="A19" s="22"/>
      <c r="B19" s="136"/>
      <c r="C19" s="1"/>
      <c r="D19" s="1"/>
      <c r="E19" s="136"/>
      <c r="F19" s="136"/>
      <c r="G19" s="136"/>
      <c r="H19" s="136"/>
      <c r="I19" s="12"/>
      <c r="K19" s="346"/>
      <c r="L19" s="332"/>
      <c r="M19" s="347"/>
      <c r="N19" s="345"/>
      <c r="O19" s="332"/>
      <c r="P19" s="138"/>
      <c r="Q19" s="138"/>
      <c r="R19" s="1"/>
      <c r="S19" s="12"/>
    </row>
    <row r="20" spans="1:19">
      <c r="A20" s="11"/>
      <c r="B20" s="136"/>
      <c r="C20" s="1"/>
      <c r="D20" s="1"/>
      <c r="E20" s="136"/>
      <c r="F20" s="136"/>
      <c r="G20" s="136"/>
      <c r="H20" s="136"/>
      <c r="I20" s="12"/>
      <c r="K20" s="348" t="s">
        <v>423</v>
      </c>
      <c r="L20" s="328">
        <v>6</v>
      </c>
      <c r="M20" s="327"/>
      <c r="N20" s="349"/>
      <c r="O20" s="328"/>
      <c r="P20" s="332"/>
      <c r="Q20" s="332"/>
      <c r="R20" s="166"/>
      <c r="S20" s="177"/>
    </row>
    <row r="21" spans="1:19">
      <c r="A21" s="11"/>
      <c r="B21" s="136"/>
      <c r="C21" s="1"/>
      <c r="D21" s="1"/>
      <c r="E21" s="136"/>
      <c r="F21" s="136"/>
      <c r="G21" s="136"/>
      <c r="H21" s="136"/>
      <c r="I21" s="12"/>
      <c r="K21" s="349"/>
      <c r="L21" s="328"/>
      <c r="M21" s="327" t="s">
        <v>424</v>
      </c>
      <c r="N21" s="349"/>
      <c r="O21" s="328">
        <v>30</v>
      </c>
      <c r="P21" s="332"/>
      <c r="Q21" s="332"/>
      <c r="R21" s="166"/>
      <c r="S21" s="177"/>
    </row>
    <row r="22" spans="1:19">
      <c r="A22" s="11"/>
      <c r="B22" s="136"/>
      <c r="C22" s="1"/>
      <c r="D22" s="1"/>
      <c r="E22" s="136"/>
      <c r="F22" s="136"/>
      <c r="G22" s="136"/>
      <c r="H22" s="136"/>
      <c r="I22" s="12"/>
      <c r="K22" s="349"/>
      <c r="L22" s="328"/>
      <c r="M22" s="327" t="s">
        <v>425</v>
      </c>
      <c r="N22" s="349"/>
      <c r="O22" s="328">
        <v>39</v>
      </c>
      <c r="P22" s="332"/>
      <c r="Q22" s="332"/>
      <c r="R22" s="166"/>
      <c r="S22" s="177"/>
    </row>
    <row r="23" spans="1:19">
      <c r="A23" s="11"/>
      <c r="B23" s="136"/>
      <c r="C23" s="1"/>
      <c r="D23" s="1"/>
      <c r="E23" s="136"/>
      <c r="F23" s="136"/>
      <c r="G23" s="136"/>
      <c r="H23" s="136"/>
      <c r="I23" s="12"/>
      <c r="K23" s="346"/>
      <c r="L23" s="332"/>
      <c r="M23" s="166"/>
      <c r="N23" s="345"/>
      <c r="O23" s="332"/>
      <c r="P23" s="136"/>
      <c r="Q23" s="136"/>
      <c r="R23" s="1"/>
      <c r="S23" s="12"/>
    </row>
    <row r="24" spans="1:19">
      <c r="A24" s="1"/>
      <c r="B24" s="136"/>
      <c r="C24" s="1"/>
      <c r="D24" s="1"/>
      <c r="E24" s="136"/>
      <c r="F24" s="136"/>
      <c r="G24" s="136"/>
      <c r="H24" s="136"/>
      <c r="I24" s="1"/>
      <c r="K24" s="348" t="s">
        <v>426</v>
      </c>
      <c r="L24" s="328">
        <v>6</v>
      </c>
      <c r="M24" s="327"/>
      <c r="N24" s="349"/>
      <c r="O24" s="328"/>
      <c r="P24" s="136"/>
      <c r="Q24" s="136"/>
      <c r="R24" s="1"/>
      <c r="S24" s="12"/>
    </row>
    <row r="25" spans="1:19">
      <c r="K25" s="349"/>
      <c r="L25" s="328"/>
      <c r="M25" s="327" t="s">
        <v>427</v>
      </c>
      <c r="N25" s="349"/>
      <c r="O25" s="328">
        <v>31</v>
      </c>
      <c r="P25" s="136"/>
      <c r="Q25" s="136"/>
      <c r="R25" s="1"/>
      <c r="S25" s="12"/>
    </row>
    <row r="26" spans="1:19">
      <c r="K26" s="351"/>
      <c r="L26" s="352"/>
      <c r="M26" s="353" t="s">
        <v>428</v>
      </c>
      <c r="N26" s="349"/>
      <c r="O26" s="328">
        <v>26</v>
      </c>
      <c r="P26" s="136"/>
      <c r="Q26" s="136"/>
      <c r="R26" s="1"/>
      <c r="S26" s="12"/>
    </row>
    <row r="27" spans="1:19" ht="14.7" thickBot="1">
      <c r="K27" s="240"/>
      <c r="L27" s="96"/>
      <c r="M27" s="96"/>
      <c r="N27" s="14"/>
      <c r="O27" s="137"/>
      <c r="P27" s="137"/>
      <c r="Q27" s="137"/>
      <c r="R27" s="14"/>
      <c r="S27" s="15"/>
    </row>
  </sheetData>
  <mergeCells count="3">
    <mergeCell ref="A1:S1"/>
    <mergeCell ref="A2:S2"/>
    <mergeCell ref="L6:L14"/>
  </mergeCells>
  <dataValidations count="2">
    <dataValidation type="decimal" operator="lessThanOrEqual" allowBlank="1" showInputMessage="1" showErrorMessage="1" errorTitle="ECTS" error="Le nombre de crédits doit être entier et inférieur ou égal à 6." sqref="N16:N26" xr:uid="{07BF77B8-1F61-47CC-8505-E9AB67A2D0BB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K16:K26" xr:uid="{29D75B82-24D5-4B03-ABA7-87C44A58CE88}">
      <formula1>Nature_ELP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F84F8-E12D-4914-B03A-BB17D5A2DFD7}">
  <dimension ref="A1:S30"/>
  <sheetViews>
    <sheetView workbookViewId="0">
      <selection activeCell="A3" sqref="A3"/>
    </sheetView>
  </sheetViews>
  <sheetFormatPr baseColWidth="10" defaultColWidth="10.83984375" defaultRowHeight="14.4"/>
  <cols>
    <col min="1" max="1" width="47.83984375" style="165" customWidth="1"/>
    <col min="2" max="2" width="10.83984375" style="31"/>
    <col min="3" max="3" width="29.47265625" style="165" customWidth="1"/>
    <col min="4" max="4" width="10.83984375" style="165"/>
    <col min="5" max="5" width="10.47265625" style="31" bestFit="1" customWidth="1"/>
    <col min="6" max="7" width="10.83984375" style="31"/>
    <col min="8" max="8" width="12.47265625" style="31" customWidth="1"/>
    <col min="9" max="9" width="31.47265625" style="165" customWidth="1"/>
    <col min="10" max="10" width="10.83984375" style="165"/>
    <col min="11" max="11" width="65.47265625" style="165" customWidth="1"/>
    <col min="12" max="12" width="10.83984375" style="31"/>
    <col min="13" max="13" width="54.83984375" style="165" customWidth="1"/>
    <col min="14" max="14" width="10.83984375" style="165"/>
    <col min="15" max="17" width="10.83984375" style="31"/>
    <col min="18" max="16384" width="10.83984375" style="165"/>
  </cols>
  <sheetData>
    <row r="1" spans="1:19" ht="25.8">
      <c r="A1" s="372" t="s">
        <v>410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</row>
    <row r="2" spans="1:19" ht="18.600000000000001" thickBot="1">
      <c r="A2" s="373" t="s">
        <v>448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</row>
    <row r="3" spans="1:19">
      <c r="A3" s="167" t="s">
        <v>7</v>
      </c>
      <c r="B3" s="28" t="s">
        <v>8</v>
      </c>
      <c r="C3" s="168"/>
      <c r="D3" s="168"/>
      <c r="E3" s="28"/>
      <c r="F3" s="28"/>
      <c r="G3" s="28"/>
      <c r="H3" s="28"/>
      <c r="I3" s="169"/>
      <c r="K3" s="167" t="s">
        <v>9</v>
      </c>
      <c r="L3" s="58" t="s">
        <v>179</v>
      </c>
      <c r="M3" s="168"/>
      <c r="N3" s="168">
        <v>2</v>
      </c>
      <c r="O3" s="28"/>
      <c r="P3" s="28"/>
      <c r="Q3" s="28"/>
      <c r="R3" s="168"/>
      <c r="S3" s="169"/>
    </row>
    <row r="4" spans="1:19" ht="57.9" thickBot="1">
      <c r="A4" s="173" t="s">
        <v>16</v>
      </c>
      <c r="B4" s="29" t="s">
        <v>11</v>
      </c>
      <c r="C4" s="174" t="s">
        <v>0</v>
      </c>
      <c r="D4" s="174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75" t="s">
        <v>6</v>
      </c>
      <c r="K4" s="170" t="s">
        <v>10</v>
      </c>
      <c r="L4" s="25" t="s">
        <v>11</v>
      </c>
      <c r="M4" s="171" t="s">
        <v>0</v>
      </c>
      <c r="N4" s="171" t="s">
        <v>1</v>
      </c>
      <c r="O4" s="25" t="s">
        <v>2</v>
      </c>
      <c r="P4" s="25" t="s">
        <v>3</v>
      </c>
      <c r="Q4" s="25" t="s">
        <v>4</v>
      </c>
      <c r="R4" s="171" t="s">
        <v>5</v>
      </c>
      <c r="S4" s="172" t="s">
        <v>6</v>
      </c>
    </row>
    <row r="5" spans="1:19">
      <c r="A5" s="64" t="s">
        <v>12</v>
      </c>
      <c r="B5" s="28">
        <v>6</v>
      </c>
      <c r="C5" s="19"/>
      <c r="D5" s="168"/>
      <c r="E5" s="28"/>
      <c r="F5" s="28"/>
      <c r="G5" s="28"/>
      <c r="H5" s="28" t="s">
        <v>14</v>
      </c>
      <c r="I5" s="169" t="s">
        <v>15</v>
      </c>
      <c r="K5" s="167"/>
      <c r="L5" s="28"/>
      <c r="M5" s="168"/>
      <c r="N5" s="168"/>
      <c r="O5" s="28"/>
      <c r="P5" s="28"/>
      <c r="Q5" s="28"/>
      <c r="R5" s="168"/>
      <c r="S5" s="169"/>
    </row>
    <row r="6" spans="1:19">
      <c r="A6" s="176"/>
      <c r="B6" s="321"/>
      <c r="C6" s="166" t="s">
        <v>411</v>
      </c>
      <c r="D6" s="166"/>
      <c r="E6" s="97" t="s">
        <v>13</v>
      </c>
      <c r="F6" s="97" t="s">
        <v>13</v>
      </c>
      <c r="G6" s="97" t="s">
        <v>13</v>
      </c>
      <c r="H6" s="97" t="s">
        <v>14</v>
      </c>
      <c r="I6" s="99" t="s">
        <v>15</v>
      </c>
      <c r="J6" s="100"/>
      <c r="K6" s="101" t="s">
        <v>182</v>
      </c>
      <c r="L6" s="374">
        <v>6</v>
      </c>
      <c r="M6" s="166" t="s">
        <v>24</v>
      </c>
      <c r="N6" s="321">
        <v>1</v>
      </c>
      <c r="O6" s="321">
        <v>20</v>
      </c>
      <c r="P6" s="321"/>
      <c r="Q6" s="321"/>
      <c r="R6" s="166"/>
      <c r="S6" s="177"/>
    </row>
    <row r="7" spans="1:19">
      <c r="A7" s="176"/>
      <c r="B7" s="321"/>
      <c r="C7" s="166" t="s">
        <v>412</v>
      </c>
      <c r="D7" s="166"/>
      <c r="E7" s="97" t="s">
        <v>13</v>
      </c>
      <c r="F7" s="97" t="s">
        <v>13</v>
      </c>
      <c r="G7" s="97" t="s">
        <v>13</v>
      </c>
      <c r="H7" s="97" t="s">
        <v>14</v>
      </c>
      <c r="I7" s="99" t="s">
        <v>15</v>
      </c>
      <c r="J7" s="100"/>
      <c r="K7" s="102" t="s">
        <v>186</v>
      </c>
      <c r="L7" s="379"/>
      <c r="M7" s="166" t="s">
        <v>25</v>
      </c>
      <c r="N7" s="321">
        <v>1</v>
      </c>
      <c r="O7" s="321">
        <v>20</v>
      </c>
      <c r="P7" s="321"/>
      <c r="Q7" s="321"/>
      <c r="R7" s="166"/>
      <c r="S7" s="177"/>
    </row>
    <row r="8" spans="1:19">
      <c r="A8" s="176"/>
      <c r="B8" s="321"/>
      <c r="C8" s="166" t="s">
        <v>413</v>
      </c>
      <c r="D8" s="166"/>
      <c r="E8" s="97" t="s">
        <v>13</v>
      </c>
      <c r="F8" s="97" t="s">
        <v>13</v>
      </c>
      <c r="G8" s="97" t="s">
        <v>13</v>
      </c>
      <c r="H8" s="97" t="s">
        <v>14</v>
      </c>
      <c r="I8" s="99" t="s">
        <v>15</v>
      </c>
      <c r="J8" s="100"/>
      <c r="K8" s="102" t="s">
        <v>178</v>
      </c>
      <c r="L8" s="379"/>
      <c r="M8" s="166" t="s">
        <v>414</v>
      </c>
      <c r="N8" s="321">
        <v>1</v>
      </c>
      <c r="O8" s="321">
        <v>20</v>
      </c>
      <c r="P8" s="321"/>
      <c r="Q8" s="321"/>
      <c r="R8" s="166"/>
      <c r="S8" s="177"/>
    </row>
    <row r="9" spans="1:19">
      <c r="A9" s="23"/>
      <c r="B9" s="321"/>
      <c r="C9" s="166"/>
      <c r="D9" s="166"/>
      <c r="E9" s="97"/>
      <c r="F9" s="97"/>
      <c r="G9" s="97"/>
      <c r="H9" s="97"/>
      <c r="I9" s="99"/>
      <c r="J9" s="100"/>
      <c r="K9" s="101"/>
      <c r="L9" s="379"/>
      <c r="M9" s="166" t="s">
        <v>36</v>
      </c>
      <c r="N9" s="321">
        <v>1</v>
      </c>
      <c r="O9" s="321">
        <v>20</v>
      </c>
      <c r="P9" s="321"/>
      <c r="Q9" s="321"/>
      <c r="R9" s="166"/>
      <c r="S9" s="177"/>
    </row>
    <row r="10" spans="1:19">
      <c r="A10" s="325" t="s">
        <v>415</v>
      </c>
      <c r="B10" s="326">
        <v>6</v>
      </c>
      <c r="C10" s="166"/>
      <c r="D10" s="166"/>
      <c r="E10" s="321"/>
      <c r="F10" s="321"/>
      <c r="G10" s="97"/>
      <c r="H10" s="97"/>
      <c r="I10" s="99"/>
      <c r="J10" s="100"/>
      <c r="K10" s="103"/>
      <c r="L10" s="379"/>
      <c r="M10" s="166" t="s">
        <v>26</v>
      </c>
      <c r="N10" s="321">
        <v>1</v>
      </c>
      <c r="O10" s="321">
        <v>20</v>
      </c>
      <c r="P10" s="321"/>
      <c r="Q10" s="321"/>
      <c r="R10" s="166"/>
      <c r="S10" s="177"/>
    </row>
    <row r="11" spans="1:19">
      <c r="A11" s="176" t="s">
        <v>408</v>
      </c>
      <c r="B11" s="321"/>
      <c r="C11" s="327" t="s">
        <v>416</v>
      </c>
      <c r="D11" s="326"/>
      <c r="E11" s="326"/>
      <c r="F11" s="326">
        <v>40</v>
      </c>
      <c r="G11" s="97"/>
      <c r="H11" s="97"/>
      <c r="I11" s="99"/>
      <c r="J11" s="100"/>
      <c r="K11" s="103"/>
      <c r="L11" s="379"/>
      <c r="M11" s="166" t="s">
        <v>27</v>
      </c>
      <c r="N11" s="321">
        <v>1</v>
      </c>
      <c r="O11" s="321">
        <v>20</v>
      </c>
      <c r="P11" s="321"/>
      <c r="Q11" s="321"/>
      <c r="R11" s="166"/>
      <c r="S11" s="177"/>
    </row>
    <row r="12" spans="1:19">
      <c r="A12" s="176"/>
      <c r="B12" s="321"/>
      <c r="C12" s="327" t="s">
        <v>417</v>
      </c>
      <c r="D12" s="328"/>
      <c r="E12" s="326"/>
      <c r="F12" s="326">
        <v>20</v>
      </c>
      <c r="G12" s="97"/>
      <c r="H12" s="97"/>
      <c r="I12" s="99"/>
      <c r="J12" s="100"/>
      <c r="K12" s="101"/>
      <c r="L12" s="379"/>
      <c r="M12" s="166" t="s">
        <v>88</v>
      </c>
      <c r="N12" s="321">
        <v>1</v>
      </c>
      <c r="O12" s="321">
        <v>20</v>
      </c>
      <c r="P12" s="321"/>
      <c r="Q12" s="321"/>
      <c r="R12" s="166"/>
      <c r="S12" s="177"/>
    </row>
    <row r="13" spans="1:19">
      <c r="A13" s="23"/>
      <c r="B13" s="321"/>
      <c r="C13" s="166"/>
      <c r="D13" s="323"/>
      <c r="E13" s="97"/>
      <c r="F13" s="97"/>
      <c r="G13" s="97"/>
      <c r="H13" s="97"/>
      <c r="I13" s="99"/>
      <c r="J13" s="100"/>
      <c r="K13" s="103"/>
      <c r="L13" s="379"/>
      <c r="M13" s="166" t="s">
        <v>28</v>
      </c>
      <c r="N13" s="321">
        <v>1</v>
      </c>
      <c r="O13" s="321">
        <v>20</v>
      </c>
      <c r="P13" s="321"/>
      <c r="Q13" s="321"/>
      <c r="R13" s="166"/>
      <c r="S13" s="177"/>
    </row>
    <row r="14" spans="1:19">
      <c r="A14" s="176"/>
      <c r="B14" s="321"/>
      <c r="C14" s="166"/>
      <c r="D14" s="323"/>
      <c r="E14" s="97"/>
      <c r="F14" s="97"/>
      <c r="G14" s="97"/>
      <c r="H14" s="97"/>
      <c r="I14" s="99"/>
      <c r="J14" s="100"/>
      <c r="K14" s="103"/>
      <c r="L14" s="379"/>
      <c r="M14" s="166" t="s">
        <v>37</v>
      </c>
      <c r="N14" s="321">
        <v>1</v>
      </c>
      <c r="O14" s="321">
        <v>20</v>
      </c>
      <c r="P14" s="321"/>
      <c r="Q14" s="321"/>
      <c r="R14" s="166"/>
      <c r="S14" s="177"/>
    </row>
    <row r="15" spans="1:19">
      <c r="A15" s="176"/>
      <c r="B15" s="321"/>
      <c r="C15" s="166"/>
      <c r="D15" s="323"/>
      <c r="E15" s="97"/>
      <c r="F15" s="97"/>
      <c r="G15" s="97"/>
      <c r="H15" s="97"/>
      <c r="I15" s="99"/>
      <c r="J15" s="100"/>
      <c r="K15" s="104"/>
      <c r="L15" s="379"/>
      <c r="M15" s="166" t="s">
        <v>38</v>
      </c>
      <c r="N15" s="321">
        <v>1</v>
      </c>
      <c r="O15" s="321">
        <v>20</v>
      </c>
      <c r="P15" s="321"/>
      <c r="Q15" s="321"/>
      <c r="R15" s="166"/>
      <c r="S15" s="177"/>
    </row>
    <row r="16" spans="1:19">
      <c r="A16" s="176"/>
      <c r="B16" s="321"/>
      <c r="C16" s="166"/>
      <c r="D16" s="166"/>
      <c r="E16" s="97"/>
      <c r="F16" s="97"/>
      <c r="G16" s="97"/>
      <c r="H16" s="97"/>
      <c r="I16" s="99"/>
      <c r="J16" s="100"/>
      <c r="K16" s="105"/>
      <c r="L16" s="379"/>
      <c r="M16" s="166" t="s">
        <v>78</v>
      </c>
      <c r="N16" s="321">
        <v>1</v>
      </c>
      <c r="O16" s="321">
        <v>20</v>
      </c>
      <c r="P16" s="321"/>
      <c r="Q16" s="321"/>
      <c r="R16" s="166"/>
      <c r="S16" s="177"/>
    </row>
    <row r="17" spans="1:19">
      <c r="A17" s="21"/>
      <c r="B17" s="321"/>
      <c r="C17" s="166"/>
      <c r="D17" s="166"/>
      <c r="E17" s="97"/>
      <c r="F17" s="97"/>
      <c r="G17" s="97"/>
      <c r="H17" s="97"/>
      <c r="I17" s="99"/>
      <c r="J17" s="100"/>
      <c r="K17" s="105"/>
      <c r="L17" s="379"/>
      <c r="M17" s="166" t="s">
        <v>177</v>
      </c>
      <c r="N17" s="321">
        <v>1</v>
      </c>
      <c r="O17" s="321">
        <v>20</v>
      </c>
      <c r="P17" s="321"/>
      <c r="Q17" s="321"/>
      <c r="R17" s="166"/>
      <c r="S17" s="177"/>
    </row>
    <row r="18" spans="1:19">
      <c r="A18" s="176"/>
      <c r="B18" s="321"/>
      <c r="C18" s="166"/>
      <c r="D18" s="166"/>
      <c r="E18" s="97"/>
      <c r="F18" s="97"/>
      <c r="G18" s="97"/>
      <c r="H18" s="97"/>
      <c r="I18" s="99"/>
      <c r="J18" s="100"/>
      <c r="K18" s="101"/>
      <c r="L18" s="321"/>
      <c r="M18" s="166"/>
      <c r="N18" s="321"/>
      <c r="O18" s="321"/>
      <c r="P18" s="321"/>
      <c r="Q18" s="321"/>
      <c r="R18" s="166"/>
      <c r="S18" s="177"/>
    </row>
    <row r="19" spans="1:19">
      <c r="A19" s="176"/>
      <c r="B19" s="321"/>
      <c r="C19" s="166"/>
      <c r="D19" s="166"/>
      <c r="E19" s="97"/>
      <c r="F19" s="97"/>
      <c r="G19" s="97"/>
      <c r="H19" s="97"/>
      <c r="I19" s="99"/>
      <c r="J19" s="100"/>
      <c r="K19" s="101" t="s">
        <v>183</v>
      </c>
      <c r="L19" s="374">
        <v>6</v>
      </c>
      <c r="M19" s="166" t="s">
        <v>24</v>
      </c>
      <c r="N19" s="321">
        <v>1</v>
      </c>
      <c r="O19" s="321">
        <v>20</v>
      </c>
      <c r="P19" s="321"/>
      <c r="Q19" s="321"/>
      <c r="R19" s="166"/>
      <c r="S19" s="177"/>
    </row>
    <row r="20" spans="1:19">
      <c r="A20" s="22"/>
      <c r="B20" s="321"/>
      <c r="C20" s="166"/>
      <c r="D20" s="166"/>
      <c r="E20" s="97"/>
      <c r="F20" s="97"/>
      <c r="G20" s="97"/>
      <c r="H20" s="97"/>
      <c r="I20" s="99"/>
      <c r="J20" s="100"/>
      <c r="K20" s="102" t="s">
        <v>188</v>
      </c>
      <c r="L20" s="379"/>
      <c r="M20" s="166" t="s">
        <v>25</v>
      </c>
      <c r="N20" s="321">
        <v>1</v>
      </c>
      <c r="O20" s="321">
        <v>20</v>
      </c>
      <c r="P20" s="321"/>
      <c r="Q20" s="321"/>
      <c r="R20" s="166"/>
      <c r="S20" s="177"/>
    </row>
    <row r="21" spans="1:19">
      <c r="A21" s="176"/>
      <c r="B21" s="321"/>
      <c r="C21" s="166"/>
      <c r="D21" s="166"/>
      <c r="E21" s="97"/>
      <c r="F21" s="97"/>
      <c r="G21" s="97"/>
      <c r="H21" s="97"/>
      <c r="I21" s="99"/>
      <c r="J21" s="100"/>
      <c r="K21" s="102" t="s">
        <v>178</v>
      </c>
      <c r="L21" s="379"/>
      <c r="M21" s="166" t="s">
        <v>355</v>
      </c>
      <c r="N21" s="321">
        <v>1</v>
      </c>
      <c r="O21" s="321">
        <v>20</v>
      </c>
      <c r="P21" s="321"/>
      <c r="Q21" s="321"/>
      <c r="R21" s="166"/>
      <c r="S21" s="177"/>
    </row>
    <row r="22" spans="1:19">
      <c r="A22" s="176"/>
      <c r="B22" s="321"/>
      <c r="C22" s="166"/>
      <c r="D22" s="166"/>
      <c r="E22" s="97"/>
      <c r="F22" s="97"/>
      <c r="G22" s="97"/>
      <c r="H22" s="97"/>
      <c r="I22" s="99"/>
      <c r="J22" s="100"/>
      <c r="K22" s="103"/>
      <c r="L22" s="379"/>
      <c r="M22" s="166" t="s">
        <v>36</v>
      </c>
      <c r="N22" s="321">
        <v>1</v>
      </c>
      <c r="O22" s="321">
        <v>20</v>
      </c>
      <c r="P22" s="321"/>
      <c r="Q22" s="321"/>
      <c r="R22" s="166"/>
      <c r="S22" s="177"/>
    </row>
    <row r="23" spans="1:19">
      <c r="A23" s="176"/>
      <c r="B23" s="321"/>
      <c r="C23" s="166"/>
      <c r="D23" s="166"/>
      <c r="E23" s="97"/>
      <c r="F23" s="97"/>
      <c r="G23" s="97"/>
      <c r="H23" s="97"/>
      <c r="I23" s="99"/>
      <c r="J23" s="100"/>
      <c r="K23" s="103"/>
      <c r="L23" s="379"/>
      <c r="M23" s="166" t="s">
        <v>26</v>
      </c>
      <c r="N23" s="321">
        <v>1</v>
      </c>
      <c r="O23" s="321">
        <v>20</v>
      </c>
      <c r="P23" s="321"/>
      <c r="Q23" s="321"/>
      <c r="R23" s="166"/>
      <c r="S23" s="177"/>
    </row>
    <row r="24" spans="1:19">
      <c r="A24" s="176"/>
      <c r="B24" s="321"/>
      <c r="C24" s="166"/>
      <c r="D24" s="166"/>
      <c r="E24" s="97"/>
      <c r="F24" s="97"/>
      <c r="G24" s="97"/>
      <c r="H24" s="97"/>
      <c r="I24" s="99"/>
      <c r="J24" s="100"/>
      <c r="K24" s="103"/>
      <c r="L24" s="379"/>
      <c r="M24" s="166" t="s">
        <v>27</v>
      </c>
      <c r="N24" s="321">
        <v>1</v>
      </c>
      <c r="O24" s="321">
        <v>20</v>
      </c>
      <c r="P24" s="321"/>
      <c r="Q24" s="321"/>
      <c r="R24" s="166"/>
      <c r="S24" s="177"/>
    </row>
    <row r="25" spans="1:19">
      <c r="A25" s="176"/>
      <c r="B25" s="321"/>
      <c r="C25" s="166"/>
      <c r="D25" s="166"/>
      <c r="E25" s="321"/>
      <c r="F25" s="321"/>
      <c r="G25" s="321"/>
      <c r="H25" s="321"/>
      <c r="I25" s="177"/>
      <c r="K25" s="176"/>
      <c r="L25" s="379"/>
      <c r="M25" s="166" t="s">
        <v>88</v>
      </c>
      <c r="N25" s="321">
        <v>1</v>
      </c>
      <c r="O25" s="321">
        <v>20</v>
      </c>
      <c r="P25" s="321"/>
      <c r="Q25" s="321"/>
      <c r="R25" s="166"/>
      <c r="S25" s="177"/>
    </row>
    <row r="26" spans="1:19">
      <c r="A26" s="176"/>
      <c r="B26" s="321"/>
      <c r="C26" s="166"/>
      <c r="D26" s="166"/>
      <c r="E26" s="321"/>
      <c r="F26" s="321"/>
      <c r="G26" s="321"/>
      <c r="H26" s="321"/>
      <c r="I26" s="177"/>
      <c r="K26" s="23"/>
      <c r="L26" s="379"/>
      <c r="M26" s="166" t="s">
        <v>28</v>
      </c>
      <c r="N26" s="321">
        <v>1</v>
      </c>
      <c r="O26" s="321">
        <v>20</v>
      </c>
      <c r="P26" s="321"/>
      <c r="Q26" s="321"/>
      <c r="R26" s="166"/>
      <c r="S26" s="177"/>
    </row>
    <row r="27" spans="1:19">
      <c r="A27" s="176"/>
      <c r="B27" s="321"/>
      <c r="C27" s="166"/>
      <c r="D27" s="166"/>
      <c r="E27" s="321"/>
      <c r="F27" s="321"/>
      <c r="G27" s="321"/>
      <c r="H27" s="321"/>
      <c r="I27" s="177"/>
      <c r="K27" s="176"/>
      <c r="L27" s="379"/>
      <c r="M27" s="166" t="s">
        <v>37</v>
      </c>
      <c r="N27" s="321">
        <v>1</v>
      </c>
      <c r="O27" s="321">
        <v>20</v>
      </c>
      <c r="P27" s="321"/>
      <c r="Q27" s="321"/>
      <c r="R27" s="166"/>
      <c r="S27" s="177"/>
    </row>
    <row r="28" spans="1:19">
      <c r="A28" s="176"/>
      <c r="B28" s="321"/>
      <c r="C28" s="166"/>
      <c r="D28" s="166"/>
      <c r="E28" s="321"/>
      <c r="F28" s="321"/>
      <c r="G28" s="321"/>
      <c r="H28" s="321"/>
      <c r="I28" s="177"/>
      <c r="K28" s="176"/>
      <c r="L28" s="379"/>
      <c r="M28" s="166" t="s">
        <v>38</v>
      </c>
      <c r="N28" s="321">
        <v>1</v>
      </c>
      <c r="O28" s="321">
        <v>20</v>
      </c>
      <c r="P28" s="321"/>
      <c r="Q28" s="321"/>
      <c r="R28" s="166"/>
      <c r="S28" s="177"/>
    </row>
    <row r="29" spans="1:19">
      <c r="A29" s="176"/>
      <c r="B29" s="321"/>
      <c r="C29" s="166"/>
      <c r="D29" s="166"/>
      <c r="E29" s="321"/>
      <c r="F29" s="321"/>
      <c r="G29" s="321"/>
      <c r="H29" s="321"/>
      <c r="I29" s="177"/>
      <c r="K29" s="176"/>
      <c r="L29" s="379"/>
      <c r="M29" s="166" t="s">
        <v>78</v>
      </c>
      <c r="N29" s="321">
        <v>1</v>
      </c>
      <c r="O29" s="321">
        <v>20</v>
      </c>
      <c r="P29" s="321"/>
      <c r="Q29" s="321"/>
      <c r="R29" s="166"/>
      <c r="S29" s="177"/>
    </row>
    <row r="30" spans="1:19" ht="14.7" thickBot="1">
      <c r="A30" s="178"/>
      <c r="B30" s="322"/>
      <c r="C30" s="179"/>
      <c r="D30" s="179"/>
      <c r="E30" s="322"/>
      <c r="F30" s="322"/>
      <c r="G30" s="322"/>
      <c r="H30" s="322"/>
      <c r="I30" s="180"/>
      <c r="K30" s="178"/>
      <c r="L30" s="380"/>
      <c r="M30" s="179" t="s">
        <v>177</v>
      </c>
      <c r="N30" s="322">
        <v>1</v>
      </c>
      <c r="O30" s="322">
        <v>20</v>
      </c>
      <c r="P30" s="322"/>
      <c r="Q30" s="322"/>
      <c r="R30" s="179"/>
      <c r="S30" s="180"/>
    </row>
  </sheetData>
  <mergeCells count="4">
    <mergeCell ref="A1:S1"/>
    <mergeCell ref="A2:S2"/>
    <mergeCell ref="L6:L17"/>
    <mergeCell ref="L19:L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zoomScaleNormal="96" zoomScalePageLayoutView="96" workbookViewId="0">
      <selection activeCell="A5" sqref="A5"/>
    </sheetView>
  </sheetViews>
  <sheetFormatPr baseColWidth="10" defaultRowHeight="14.4"/>
  <cols>
    <col min="1" max="1" width="47.83984375" customWidth="1"/>
    <col min="2" max="2" width="10.83984375" style="31"/>
    <col min="3" max="3" width="29.47265625" customWidth="1"/>
    <col min="5" max="5" width="10.47265625" style="31" bestFit="1" customWidth="1"/>
    <col min="6" max="7" width="10.83984375" style="31"/>
    <col min="8" max="8" width="12.47265625" style="31" customWidth="1"/>
    <col min="9" max="9" width="31.47265625" customWidth="1"/>
    <col min="11" max="11" width="65.47265625" customWidth="1"/>
    <col min="12" max="12" width="10.83984375" style="31"/>
    <col min="13" max="13" width="54.83984375" customWidth="1"/>
    <col min="15" max="17" width="10.83984375" style="31"/>
  </cols>
  <sheetData>
    <row r="1" spans="1:19" ht="25.8">
      <c r="A1" s="372" t="s">
        <v>17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</row>
    <row r="2" spans="1:19" ht="18.600000000000001" thickBot="1">
      <c r="A2" s="373" t="s">
        <v>167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</row>
    <row r="3" spans="1:19">
      <c r="A3" s="2" t="s">
        <v>7</v>
      </c>
      <c r="B3" s="28" t="s">
        <v>8</v>
      </c>
      <c r="C3" s="3"/>
      <c r="D3" s="3"/>
      <c r="E3" s="28"/>
      <c r="F3" s="28"/>
      <c r="G3" s="28"/>
      <c r="H3" s="28"/>
      <c r="I3" s="4"/>
      <c r="K3" s="2" t="s">
        <v>9</v>
      </c>
      <c r="L3" s="58" t="s">
        <v>179</v>
      </c>
      <c r="M3" s="3"/>
      <c r="N3" s="3">
        <v>2</v>
      </c>
      <c r="O3" s="28"/>
      <c r="P3" s="28"/>
      <c r="Q3" s="28"/>
      <c r="R3" s="3"/>
      <c r="S3" s="4"/>
    </row>
    <row r="4" spans="1:19" ht="29.25" customHeight="1" thickBot="1">
      <c r="A4" s="8" t="s">
        <v>16</v>
      </c>
      <c r="B4" s="29" t="s">
        <v>11</v>
      </c>
      <c r="C4" s="9" t="s">
        <v>0</v>
      </c>
      <c r="D4" s="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0" t="s">
        <v>6</v>
      </c>
      <c r="K4" s="5" t="s">
        <v>10</v>
      </c>
      <c r="L4" s="25" t="s">
        <v>11</v>
      </c>
      <c r="M4" s="6" t="s">
        <v>0</v>
      </c>
      <c r="N4" s="6" t="s">
        <v>1</v>
      </c>
      <c r="O4" s="25" t="s">
        <v>2</v>
      </c>
      <c r="P4" s="25" t="s">
        <v>3</v>
      </c>
      <c r="Q4" s="25" t="s">
        <v>4</v>
      </c>
      <c r="R4" s="6" t="s">
        <v>5</v>
      </c>
      <c r="S4" s="7" t="s">
        <v>6</v>
      </c>
    </row>
    <row r="5" spans="1:19">
      <c r="A5" s="64" t="s">
        <v>12</v>
      </c>
      <c r="B5" s="28">
        <v>6</v>
      </c>
      <c r="C5" s="19"/>
      <c r="D5" s="3"/>
      <c r="E5" s="28"/>
      <c r="F5" s="28"/>
      <c r="G5" s="28"/>
      <c r="H5" s="28" t="s">
        <v>14</v>
      </c>
      <c r="I5" s="4" t="s">
        <v>15</v>
      </c>
      <c r="K5" s="2"/>
      <c r="L5" s="28"/>
      <c r="M5" s="3"/>
      <c r="N5" s="3"/>
      <c r="O5" s="28"/>
      <c r="P5" s="28"/>
      <c r="Q5" s="28"/>
      <c r="R5" s="3"/>
      <c r="S5" s="4"/>
    </row>
    <row r="6" spans="1:19">
      <c r="A6" s="11"/>
      <c r="B6" s="27"/>
      <c r="C6" s="166" t="s">
        <v>383</v>
      </c>
      <c r="D6" s="1"/>
      <c r="E6" s="97" t="s">
        <v>13</v>
      </c>
      <c r="F6" s="97" t="s">
        <v>13</v>
      </c>
      <c r="G6" s="97" t="s">
        <v>13</v>
      </c>
      <c r="H6" s="97" t="s">
        <v>14</v>
      </c>
      <c r="I6" s="99" t="s">
        <v>15</v>
      </c>
      <c r="J6" s="100"/>
      <c r="K6" s="101" t="s">
        <v>182</v>
      </c>
      <c r="L6" s="374">
        <v>6</v>
      </c>
      <c r="M6" s="1" t="s">
        <v>24</v>
      </c>
      <c r="N6" s="127">
        <v>1</v>
      </c>
      <c r="O6" s="27">
        <v>20</v>
      </c>
      <c r="P6" s="27"/>
      <c r="Q6" s="27"/>
      <c r="R6" s="1"/>
      <c r="S6" s="12"/>
    </row>
    <row r="7" spans="1:19">
      <c r="A7" s="11"/>
      <c r="B7" s="27"/>
      <c r="C7" s="166" t="s">
        <v>386</v>
      </c>
      <c r="D7" s="1"/>
      <c r="E7" s="97" t="s">
        <v>13</v>
      </c>
      <c r="F7" s="97" t="s">
        <v>13</v>
      </c>
      <c r="G7" s="97" t="s">
        <v>13</v>
      </c>
      <c r="H7" s="97" t="s">
        <v>14</v>
      </c>
      <c r="I7" s="99" t="s">
        <v>15</v>
      </c>
      <c r="J7" s="100"/>
      <c r="K7" s="102" t="s">
        <v>186</v>
      </c>
      <c r="L7" s="379"/>
      <c r="M7" s="1" t="s">
        <v>25</v>
      </c>
      <c r="N7" s="127">
        <v>1</v>
      </c>
      <c r="O7" s="27">
        <v>20</v>
      </c>
      <c r="P7" s="27"/>
      <c r="Q7" s="27"/>
      <c r="R7" s="1"/>
      <c r="S7" s="12"/>
    </row>
    <row r="8" spans="1:19">
      <c r="A8" s="11"/>
      <c r="B8" s="27"/>
      <c r="C8" s="166" t="s">
        <v>384</v>
      </c>
      <c r="D8" s="1"/>
      <c r="E8" s="97" t="s">
        <v>13</v>
      </c>
      <c r="F8" s="97" t="s">
        <v>13</v>
      </c>
      <c r="G8" s="97" t="s">
        <v>13</v>
      </c>
      <c r="H8" s="97" t="s">
        <v>14</v>
      </c>
      <c r="I8" s="99" t="s">
        <v>15</v>
      </c>
      <c r="J8" s="100"/>
      <c r="K8" s="102" t="s">
        <v>178</v>
      </c>
      <c r="L8" s="379"/>
      <c r="M8" s="1" t="s">
        <v>355</v>
      </c>
      <c r="N8" s="127">
        <v>1</v>
      </c>
      <c r="O8" s="27">
        <v>20</v>
      </c>
      <c r="P8" s="27"/>
      <c r="Q8" s="27"/>
      <c r="R8" s="1"/>
      <c r="S8" s="12"/>
    </row>
    <row r="9" spans="1:19">
      <c r="A9" s="23" t="s">
        <v>68</v>
      </c>
      <c r="B9" s="27">
        <v>6</v>
      </c>
      <c r="C9" s="1"/>
      <c r="D9" s="1"/>
      <c r="E9" s="97"/>
      <c r="F9" s="97"/>
      <c r="G9" s="97"/>
      <c r="H9" s="97"/>
      <c r="I9" s="99"/>
      <c r="J9" s="100"/>
      <c r="K9" s="101"/>
      <c r="L9" s="379"/>
      <c r="M9" s="1" t="s">
        <v>36</v>
      </c>
      <c r="N9" s="127">
        <v>1</v>
      </c>
      <c r="O9" s="27">
        <v>20</v>
      </c>
      <c r="P9" s="27"/>
      <c r="Q9" s="27"/>
      <c r="R9" s="1"/>
      <c r="S9" s="12"/>
    </row>
    <row r="10" spans="1:19">
      <c r="A10" s="11" t="s">
        <v>18</v>
      </c>
      <c r="B10" s="27"/>
      <c r="C10" s="1" t="s">
        <v>77</v>
      </c>
      <c r="D10" s="129">
        <v>1</v>
      </c>
      <c r="E10" s="97">
        <v>20</v>
      </c>
      <c r="F10" s="97">
        <v>10.5</v>
      </c>
      <c r="G10" s="97"/>
      <c r="H10" s="97"/>
      <c r="I10" s="99"/>
      <c r="J10" s="100"/>
      <c r="K10" s="103"/>
      <c r="L10" s="379"/>
      <c r="M10" s="1" t="s">
        <v>26</v>
      </c>
      <c r="N10" s="127">
        <v>1</v>
      </c>
      <c r="O10" s="27">
        <v>20</v>
      </c>
      <c r="P10" s="27"/>
      <c r="Q10" s="27"/>
      <c r="R10" s="1"/>
      <c r="S10" s="12"/>
    </row>
    <row r="11" spans="1:19">
      <c r="A11" s="11"/>
      <c r="B11" s="27"/>
      <c r="C11" s="1" t="s">
        <v>95</v>
      </c>
      <c r="D11" s="129">
        <v>1</v>
      </c>
      <c r="E11" s="97">
        <v>20</v>
      </c>
      <c r="F11" s="97">
        <v>10.5</v>
      </c>
      <c r="G11" s="97"/>
      <c r="H11" s="97"/>
      <c r="I11" s="99"/>
      <c r="J11" s="100"/>
      <c r="K11" s="103"/>
      <c r="L11" s="379"/>
      <c r="M11" s="1" t="s">
        <v>27</v>
      </c>
      <c r="N11" s="127">
        <v>1</v>
      </c>
      <c r="O11" s="27">
        <v>20</v>
      </c>
      <c r="P11" s="27"/>
      <c r="Q11" s="27"/>
      <c r="R11" s="1"/>
      <c r="S11" s="12"/>
    </row>
    <row r="12" spans="1:19">
      <c r="A12" s="11"/>
      <c r="B12" s="27"/>
      <c r="C12" s="1"/>
      <c r="D12" s="129"/>
      <c r="E12" s="97"/>
      <c r="F12" s="97"/>
      <c r="G12" s="97"/>
      <c r="H12" s="97"/>
      <c r="I12" s="99"/>
      <c r="J12" s="100"/>
      <c r="K12" s="101"/>
      <c r="L12" s="379"/>
      <c r="M12" s="1" t="s">
        <v>88</v>
      </c>
      <c r="N12" s="127">
        <v>1</v>
      </c>
      <c r="O12" s="27">
        <v>20</v>
      </c>
      <c r="P12" s="27"/>
      <c r="Q12" s="27"/>
      <c r="R12" s="1"/>
      <c r="S12" s="12"/>
    </row>
    <row r="13" spans="1:19">
      <c r="A13" s="23" t="s">
        <v>23</v>
      </c>
      <c r="B13" s="27">
        <v>6</v>
      </c>
      <c r="C13" s="1"/>
      <c r="D13" s="129"/>
      <c r="E13" s="97"/>
      <c r="F13" s="97"/>
      <c r="G13" s="97"/>
      <c r="H13" s="97"/>
      <c r="I13" s="99"/>
      <c r="J13" s="100"/>
      <c r="K13" s="103"/>
      <c r="L13" s="379"/>
      <c r="M13" s="1" t="s">
        <v>28</v>
      </c>
      <c r="N13" s="127">
        <v>1</v>
      </c>
      <c r="O13" s="27">
        <v>20</v>
      </c>
      <c r="P13" s="27"/>
      <c r="Q13" s="27"/>
      <c r="R13" s="1"/>
      <c r="S13" s="12"/>
    </row>
    <row r="14" spans="1:19">
      <c r="A14" s="11" t="s">
        <v>18</v>
      </c>
      <c r="B14" s="27"/>
      <c r="C14" s="1" t="s">
        <v>35</v>
      </c>
      <c r="D14" s="129">
        <v>1</v>
      </c>
      <c r="E14" s="97">
        <v>20</v>
      </c>
      <c r="F14" s="97">
        <v>10.5</v>
      </c>
      <c r="G14" s="97"/>
      <c r="H14" s="97"/>
      <c r="I14" s="99"/>
      <c r="J14" s="100"/>
      <c r="K14" s="103"/>
      <c r="L14" s="379"/>
      <c r="M14" s="1" t="s">
        <v>37</v>
      </c>
      <c r="N14" s="127">
        <v>1</v>
      </c>
      <c r="O14" s="27">
        <v>20</v>
      </c>
      <c r="P14" s="27"/>
      <c r="Q14" s="27"/>
      <c r="R14" s="1"/>
      <c r="S14" s="12"/>
    </row>
    <row r="15" spans="1:19">
      <c r="A15" s="11"/>
      <c r="B15" s="27"/>
      <c r="C15" s="1" t="s">
        <v>108</v>
      </c>
      <c r="D15" s="129">
        <v>1</v>
      </c>
      <c r="E15" s="97">
        <v>14</v>
      </c>
      <c r="F15" s="97">
        <v>6</v>
      </c>
      <c r="G15" s="97"/>
      <c r="H15" s="97"/>
      <c r="I15" s="99"/>
      <c r="J15" s="100"/>
      <c r="K15" s="104"/>
      <c r="L15" s="379"/>
      <c r="M15" s="1" t="s">
        <v>38</v>
      </c>
      <c r="N15" s="127">
        <v>1</v>
      </c>
      <c r="O15" s="27">
        <v>20</v>
      </c>
      <c r="P15" s="27"/>
      <c r="Q15" s="27"/>
      <c r="R15" s="1"/>
      <c r="S15" s="12"/>
    </row>
    <row r="16" spans="1:19">
      <c r="A16" s="11"/>
      <c r="B16" s="27"/>
      <c r="C16" s="1"/>
      <c r="D16" s="1"/>
      <c r="E16" s="97"/>
      <c r="F16" s="97"/>
      <c r="G16" s="97"/>
      <c r="H16" s="97"/>
      <c r="I16" s="99"/>
      <c r="J16" s="100"/>
      <c r="K16" s="105"/>
      <c r="L16" s="379"/>
      <c r="M16" s="1" t="s">
        <v>78</v>
      </c>
      <c r="N16" s="127">
        <v>1</v>
      </c>
      <c r="O16" s="27">
        <v>20</v>
      </c>
      <c r="P16" s="27"/>
      <c r="Q16" s="27"/>
      <c r="R16" s="1"/>
      <c r="S16" s="12"/>
    </row>
    <row r="17" spans="1:19">
      <c r="A17" s="21"/>
      <c r="B17" s="27"/>
      <c r="C17" s="1"/>
      <c r="D17" s="1"/>
      <c r="E17" s="97"/>
      <c r="F17" s="97"/>
      <c r="G17" s="97"/>
      <c r="H17" s="97"/>
      <c r="I17" s="99"/>
      <c r="J17" s="100"/>
      <c r="K17" s="105"/>
      <c r="L17" s="379"/>
      <c r="M17" s="24" t="s">
        <v>177</v>
      </c>
      <c r="N17" s="127">
        <v>1</v>
      </c>
      <c r="O17" s="27">
        <v>20</v>
      </c>
      <c r="P17" s="27"/>
      <c r="Q17" s="27"/>
      <c r="R17" s="1"/>
      <c r="S17" s="12"/>
    </row>
    <row r="18" spans="1:19">
      <c r="A18" s="11"/>
      <c r="B18" s="27"/>
      <c r="C18" s="1"/>
      <c r="D18" s="1"/>
      <c r="E18" s="97"/>
      <c r="F18" s="97"/>
      <c r="G18" s="97"/>
      <c r="H18" s="97"/>
      <c r="I18" s="99"/>
      <c r="J18" s="100"/>
      <c r="K18" s="101"/>
      <c r="L18" s="27"/>
      <c r="M18" s="1"/>
      <c r="N18" s="127"/>
      <c r="O18" s="27"/>
      <c r="P18" s="27"/>
      <c r="Q18" s="27"/>
      <c r="R18" s="1"/>
      <c r="S18" s="12"/>
    </row>
    <row r="19" spans="1:19">
      <c r="A19" s="11"/>
      <c r="B19" s="27"/>
      <c r="C19" s="1"/>
      <c r="D19" s="1"/>
      <c r="E19" s="97"/>
      <c r="F19" s="97"/>
      <c r="G19" s="97"/>
      <c r="H19" s="97"/>
      <c r="I19" s="99"/>
      <c r="J19" s="100"/>
      <c r="K19" s="101" t="s">
        <v>183</v>
      </c>
      <c r="L19" s="374">
        <v>6</v>
      </c>
      <c r="M19" s="1" t="s">
        <v>24</v>
      </c>
      <c r="N19" s="127">
        <v>1</v>
      </c>
      <c r="O19" s="27">
        <v>20</v>
      </c>
      <c r="P19" s="27"/>
      <c r="Q19" s="27"/>
      <c r="R19" s="1"/>
      <c r="S19" s="12"/>
    </row>
    <row r="20" spans="1:19">
      <c r="A20" s="22" t="s">
        <v>33</v>
      </c>
      <c r="B20" s="27"/>
      <c r="C20" s="1"/>
      <c r="D20" s="1"/>
      <c r="E20" s="97"/>
      <c r="F20" s="97"/>
      <c r="G20" s="97"/>
      <c r="H20" s="97"/>
      <c r="I20" s="99"/>
      <c r="J20" s="100"/>
      <c r="K20" s="102" t="s">
        <v>188</v>
      </c>
      <c r="L20" s="379"/>
      <c r="M20" s="1" t="s">
        <v>25</v>
      </c>
      <c r="N20" s="127">
        <v>1</v>
      </c>
      <c r="O20" s="27">
        <v>20</v>
      </c>
      <c r="P20" s="27"/>
      <c r="Q20" s="27"/>
      <c r="R20" s="1"/>
      <c r="S20" s="12"/>
    </row>
    <row r="21" spans="1:19">
      <c r="A21" s="11" t="s">
        <v>34</v>
      </c>
      <c r="B21" s="27"/>
      <c r="C21" s="1"/>
      <c r="D21" s="1"/>
      <c r="E21" s="97"/>
      <c r="F21" s="97"/>
      <c r="G21" s="97"/>
      <c r="H21" s="97"/>
      <c r="I21" s="99"/>
      <c r="J21" s="100"/>
      <c r="K21" s="102" t="s">
        <v>178</v>
      </c>
      <c r="L21" s="379"/>
      <c r="M21" s="1" t="s">
        <v>355</v>
      </c>
      <c r="N21" s="127">
        <v>1</v>
      </c>
      <c r="O21" s="27">
        <v>20</v>
      </c>
      <c r="P21" s="27"/>
      <c r="Q21" s="27"/>
      <c r="R21" s="1"/>
      <c r="S21" s="12"/>
    </row>
    <row r="22" spans="1:19">
      <c r="A22" s="11"/>
      <c r="B22" s="27"/>
      <c r="C22" s="1"/>
      <c r="D22" s="1"/>
      <c r="E22" s="97"/>
      <c r="F22" s="97"/>
      <c r="G22" s="97"/>
      <c r="H22" s="97"/>
      <c r="I22" s="99"/>
      <c r="J22" s="100"/>
      <c r="K22" s="103"/>
      <c r="L22" s="379"/>
      <c r="M22" s="1" t="s">
        <v>36</v>
      </c>
      <c r="N22" s="127">
        <v>1</v>
      </c>
      <c r="O22" s="27">
        <v>20</v>
      </c>
      <c r="P22" s="27"/>
      <c r="Q22" s="27"/>
      <c r="R22" s="1"/>
      <c r="S22" s="12"/>
    </row>
    <row r="23" spans="1:19">
      <c r="A23" s="11"/>
      <c r="B23" s="27"/>
      <c r="C23" s="1"/>
      <c r="D23" s="1"/>
      <c r="E23" s="97"/>
      <c r="F23" s="97"/>
      <c r="G23" s="97"/>
      <c r="H23" s="97"/>
      <c r="I23" s="99"/>
      <c r="J23" s="100"/>
      <c r="K23" s="103"/>
      <c r="L23" s="379"/>
      <c r="M23" s="1" t="s">
        <v>26</v>
      </c>
      <c r="N23" s="127">
        <v>1</v>
      </c>
      <c r="O23" s="27">
        <v>20</v>
      </c>
      <c r="P23" s="27"/>
      <c r="Q23" s="27"/>
      <c r="R23" s="1"/>
      <c r="S23" s="12"/>
    </row>
    <row r="24" spans="1:19">
      <c r="A24" s="11"/>
      <c r="B24" s="27"/>
      <c r="C24" s="1"/>
      <c r="D24" s="1"/>
      <c r="E24" s="97"/>
      <c r="F24" s="97"/>
      <c r="G24" s="97"/>
      <c r="H24" s="97"/>
      <c r="I24" s="99"/>
      <c r="J24" s="100"/>
      <c r="K24" s="103"/>
      <c r="L24" s="379"/>
      <c r="M24" s="1" t="s">
        <v>27</v>
      </c>
      <c r="N24" s="127">
        <v>1</v>
      </c>
      <c r="O24" s="27">
        <v>20</v>
      </c>
      <c r="P24" s="27"/>
      <c r="Q24" s="27"/>
      <c r="R24" s="1"/>
      <c r="S24" s="12"/>
    </row>
    <row r="25" spans="1:19">
      <c r="A25" s="11"/>
      <c r="B25" s="27"/>
      <c r="C25" s="1"/>
      <c r="D25" s="1"/>
      <c r="E25" s="27"/>
      <c r="F25" s="27"/>
      <c r="G25" s="27"/>
      <c r="H25" s="27"/>
      <c r="I25" s="12"/>
      <c r="K25" s="11"/>
      <c r="L25" s="379"/>
      <c r="M25" s="1" t="s">
        <v>88</v>
      </c>
      <c r="N25" s="127">
        <v>1</v>
      </c>
      <c r="O25" s="27">
        <v>20</v>
      </c>
      <c r="P25" s="27"/>
      <c r="Q25" s="27"/>
      <c r="R25" s="1"/>
      <c r="S25" s="12"/>
    </row>
    <row r="26" spans="1:19">
      <c r="A26" s="11"/>
      <c r="B26" s="27"/>
      <c r="C26" s="1"/>
      <c r="D26" s="1"/>
      <c r="E26" s="27"/>
      <c r="F26" s="27"/>
      <c r="G26" s="27"/>
      <c r="H26" s="27"/>
      <c r="I26" s="12"/>
      <c r="K26" s="23"/>
      <c r="L26" s="379"/>
      <c r="M26" s="1" t="s">
        <v>28</v>
      </c>
      <c r="N26" s="127">
        <v>1</v>
      </c>
      <c r="O26" s="27">
        <v>20</v>
      </c>
      <c r="P26" s="27"/>
      <c r="Q26" s="27"/>
      <c r="R26" s="1"/>
      <c r="S26" s="12"/>
    </row>
    <row r="27" spans="1:19">
      <c r="A27" s="11"/>
      <c r="B27" s="27"/>
      <c r="C27" s="1"/>
      <c r="D27" s="1"/>
      <c r="E27" s="27"/>
      <c r="F27" s="27"/>
      <c r="G27" s="27"/>
      <c r="H27" s="27"/>
      <c r="I27" s="12"/>
      <c r="K27" s="11"/>
      <c r="L27" s="379"/>
      <c r="M27" s="1" t="s">
        <v>37</v>
      </c>
      <c r="N27" s="127">
        <v>1</v>
      </c>
      <c r="O27" s="27">
        <v>20</v>
      </c>
      <c r="P27" s="27"/>
      <c r="Q27" s="27"/>
      <c r="R27" s="1"/>
      <c r="S27" s="12"/>
    </row>
    <row r="28" spans="1:19">
      <c r="A28" s="11"/>
      <c r="B28" s="27"/>
      <c r="C28" s="1"/>
      <c r="D28" s="1"/>
      <c r="E28" s="27"/>
      <c r="F28" s="27"/>
      <c r="G28" s="27"/>
      <c r="H28" s="27"/>
      <c r="I28" s="12"/>
      <c r="K28" s="11"/>
      <c r="L28" s="379"/>
      <c r="M28" s="1" t="s">
        <v>38</v>
      </c>
      <c r="N28" s="127">
        <v>1</v>
      </c>
      <c r="O28" s="27">
        <v>20</v>
      </c>
      <c r="P28" s="27"/>
      <c r="Q28" s="27"/>
      <c r="R28" s="1"/>
      <c r="S28" s="12"/>
    </row>
    <row r="29" spans="1:19">
      <c r="A29" s="11"/>
      <c r="B29" s="27"/>
      <c r="C29" s="1"/>
      <c r="D29" s="1"/>
      <c r="E29" s="27"/>
      <c r="F29" s="27"/>
      <c r="G29" s="27"/>
      <c r="H29" s="27"/>
      <c r="I29" s="12"/>
      <c r="K29" s="11"/>
      <c r="L29" s="379"/>
      <c r="M29" s="1" t="s">
        <v>78</v>
      </c>
      <c r="N29" s="127">
        <v>1</v>
      </c>
      <c r="O29" s="27">
        <v>20</v>
      </c>
      <c r="P29" s="27"/>
      <c r="Q29" s="27"/>
      <c r="R29" s="1"/>
      <c r="S29" s="12"/>
    </row>
    <row r="30" spans="1:19" ht="14.7" thickBot="1">
      <c r="A30" s="13"/>
      <c r="B30" s="30"/>
      <c r="C30" s="14"/>
      <c r="D30" s="14"/>
      <c r="E30" s="30"/>
      <c r="F30" s="30"/>
      <c r="G30" s="30"/>
      <c r="H30" s="30"/>
      <c r="I30" s="15"/>
      <c r="K30" s="13"/>
      <c r="L30" s="380"/>
      <c r="M30" s="92" t="s">
        <v>177</v>
      </c>
      <c r="N30" s="128">
        <v>1</v>
      </c>
      <c r="O30" s="30">
        <v>20</v>
      </c>
      <c r="P30" s="30"/>
      <c r="Q30" s="30"/>
      <c r="R30" s="14"/>
      <c r="S30" s="15"/>
    </row>
  </sheetData>
  <mergeCells count="4">
    <mergeCell ref="L19:L30"/>
    <mergeCell ref="A1:S1"/>
    <mergeCell ref="A2:S2"/>
    <mergeCell ref="L6:L17"/>
  </mergeCells>
  <phoneticPr fontId="14" type="noConversion"/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71631-13F6-4F14-B4D8-594DC20CEE83}">
  <dimension ref="A1:S30"/>
  <sheetViews>
    <sheetView workbookViewId="0">
      <selection sqref="A1:S1"/>
    </sheetView>
  </sheetViews>
  <sheetFormatPr baseColWidth="10" defaultRowHeight="14.4"/>
  <cols>
    <col min="1" max="1" width="47.83984375" customWidth="1"/>
    <col min="2" max="2" width="11" style="31"/>
    <col min="3" max="3" width="32.47265625" customWidth="1"/>
    <col min="5" max="5" width="10.47265625" style="31" bestFit="1" customWidth="1"/>
    <col min="6" max="7" width="11" style="31"/>
    <col min="8" max="8" width="12.47265625" style="31" customWidth="1"/>
    <col min="9" max="9" width="31.47265625" customWidth="1"/>
    <col min="11" max="11" width="65.47265625" customWidth="1"/>
    <col min="12" max="12" width="11" style="31"/>
    <col min="13" max="13" width="54.83984375" customWidth="1"/>
    <col min="15" max="17" width="11" style="31"/>
  </cols>
  <sheetData>
    <row r="1" spans="1:19" ht="25.8">
      <c r="A1" s="372" t="s">
        <v>229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</row>
    <row r="2" spans="1:19" ht="18.600000000000001" thickBot="1">
      <c r="A2" s="373" t="s">
        <v>238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</row>
    <row r="3" spans="1:19">
      <c r="A3" s="2" t="s">
        <v>7</v>
      </c>
      <c r="B3" s="28" t="s">
        <v>8</v>
      </c>
      <c r="C3" s="3"/>
      <c r="D3" s="3"/>
      <c r="E3" s="28"/>
      <c r="F3" s="28"/>
      <c r="G3" s="28"/>
      <c r="H3" s="28"/>
      <c r="I3" s="4"/>
      <c r="K3" s="2" t="s">
        <v>9</v>
      </c>
      <c r="L3" s="142" t="s">
        <v>231</v>
      </c>
      <c r="M3" s="3"/>
      <c r="N3" s="3">
        <v>2</v>
      </c>
      <c r="O3" s="28"/>
      <c r="P3" s="28"/>
      <c r="Q3" s="28"/>
      <c r="R3" s="3"/>
      <c r="S3" s="4"/>
    </row>
    <row r="4" spans="1:19" ht="57.9" thickBot="1">
      <c r="A4" s="8" t="s">
        <v>16</v>
      </c>
      <c r="B4" s="29" t="s">
        <v>11</v>
      </c>
      <c r="C4" s="9" t="s">
        <v>0</v>
      </c>
      <c r="D4" s="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0" t="s">
        <v>6</v>
      </c>
      <c r="K4" s="5" t="s">
        <v>10</v>
      </c>
      <c r="L4" s="25" t="s">
        <v>11</v>
      </c>
      <c r="M4" s="6" t="s">
        <v>0</v>
      </c>
      <c r="N4" s="6" t="s">
        <v>1</v>
      </c>
      <c r="O4" s="25" t="s">
        <v>2</v>
      </c>
      <c r="P4" s="25" t="s">
        <v>3</v>
      </c>
      <c r="Q4" s="25" t="s">
        <v>4</v>
      </c>
      <c r="R4" s="6" t="s">
        <v>5</v>
      </c>
      <c r="S4" s="7" t="s">
        <v>6</v>
      </c>
    </row>
    <row r="5" spans="1:19">
      <c r="A5" s="64" t="s">
        <v>12</v>
      </c>
      <c r="B5" s="28">
        <v>6</v>
      </c>
      <c r="C5" s="19"/>
      <c r="D5" s="3"/>
      <c r="E5" s="28"/>
      <c r="F5" s="28"/>
      <c r="G5" s="28"/>
      <c r="H5" s="28" t="s">
        <v>14</v>
      </c>
      <c r="I5" s="4" t="s">
        <v>15</v>
      </c>
      <c r="K5" s="2"/>
      <c r="L5" s="28"/>
      <c r="M5" s="3"/>
      <c r="N5" s="3"/>
      <c r="O5" s="28"/>
      <c r="P5" s="28"/>
      <c r="Q5" s="28"/>
      <c r="R5" s="3"/>
      <c r="S5" s="4"/>
    </row>
    <row r="6" spans="1:19">
      <c r="A6" s="11"/>
      <c r="B6" s="136"/>
      <c r="C6" s="166" t="s">
        <v>383</v>
      </c>
      <c r="D6" s="1"/>
      <c r="E6" s="136" t="s">
        <v>13</v>
      </c>
      <c r="F6" s="136" t="s">
        <v>13</v>
      </c>
      <c r="G6" s="136" t="s">
        <v>13</v>
      </c>
      <c r="H6" s="136" t="s">
        <v>14</v>
      </c>
      <c r="I6" s="12" t="s">
        <v>15</v>
      </c>
      <c r="K6" s="354" t="s">
        <v>239</v>
      </c>
      <c r="L6" s="381">
        <v>6</v>
      </c>
      <c r="M6" s="343" t="s">
        <v>24</v>
      </c>
      <c r="N6" s="342">
        <v>1</v>
      </c>
      <c r="O6" s="342">
        <v>20</v>
      </c>
      <c r="P6" s="136"/>
      <c r="Q6" s="136"/>
      <c r="R6" s="1"/>
      <c r="S6" s="12"/>
    </row>
    <row r="7" spans="1:19">
      <c r="A7" s="11"/>
      <c r="B7" s="136"/>
      <c r="C7" s="166" t="s">
        <v>386</v>
      </c>
      <c r="D7" s="1"/>
      <c r="E7" s="136" t="s">
        <v>13</v>
      </c>
      <c r="F7" s="136" t="s">
        <v>13</v>
      </c>
      <c r="G7" s="136" t="s">
        <v>13</v>
      </c>
      <c r="H7" s="136" t="s">
        <v>14</v>
      </c>
      <c r="I7" s="12" t="s">
        <v>15</v>
      </c>
      <c r="K7" s="355" t="s">
        <v>232</v>
      </c>
      <c r="L7" s="382"/>
      <c r="M7" s="343" t="s">
        <v>25</v>
      </c>
      <c r="N7" s="342">
        <v>1</v>
      </c>
      <c r="O7" s="342">
        <v>20</v>
      </c>
      <c r="P7" s="136"/>
      <c r="Q7" s="136"/>
      <c r="R7" s="1"/>
      <c r="S7" s="12"/>
    </row>
    <row r="8" spans="1:19">
      <c r="A8" s="11"/>
      <c r="B8" s="136"/>
      <c r="C8" s="166" t="s">
        <v>384</v>
      </c>
      <c r="D8" s="1"/>
      <c r="E8" s="136" t="s">
        <v>13</v>
      </c>
      <c r="F8" s="136" t="s">
        <v>13</v>
      </c>
      <c r="G8" s="136" t="s">
        <v>13</v>
      </c>
      <c r="H8" s="136" t="s">
        <v>14</v>
      </c>
      <c r="I8" s="12" t="s">
        <v>15</v>
      </c>
      <c r="K8" s="355"/>
      <c r="L8" s="382"/>
      <c r="M8" s="343" t="s">
        <v>429</v>
      </c>
      <c r="N8" s="342">
        <v>1</v>
      </c>
      <c r="O8" s="342">
        <v>20</v>
      </c>
      <c r="P8" s="136"/>
      <c r="Q8" s="136"/>
      <c r="R8" s="1"/>
      <c r="S8" s="12"/>
    </row>
    <row r="9" spans="1:19">
      <c r="A9" s="23" t="s">
        <v>68</v>
      </c>
      <c r="B9" s="136">
        <v>6</v>
      </c>
      <c r="C9" s="1"/>
      <c r="D9" s="1"/>
      <c r="E9" s="136"/>
      <c r="F9" s="136"/>
      <c r="G9" s="136"/>
      <c r="H9" s="136"/>
      <c r="I9" s="12"/>
      <c r="K9" s="354"/>
      <c r="L9" s="382"/>
      <c r="M9" s="343" t="s">
        <v>430</v>
      </c>
      <c r="N9" s="342">
        <v>1</v>
      </c>
      <c r="O9" s="342">
        <v>20</v>
      </c>
      <c r="P9" s="136"/>
      <c r="Q9" s="136"/>
      <c r="R9" s="1"/>
      <c r="S9" s="12"/>
    </row>
    <row r="10" spans="1:19">
      <c r="A10" s="11" t="s">
        <v>18</v>
      </c>
      <c r="B10" s="136"/>
      <c r="C10" s="1" t="s">
        <v>240</v>
      </c>
      <c r="D10" s="138">
        <v>1</v>
      </c>
      <c r="E10" s="136">
        <v>20</v>
      </c>
      <c r="F10" s="136">
        <v>10.5</v>
      </c>
      <c r="G10" s="136"/>
      <c r="H10" s="136"/>
      <c r="I10" s="12"/>
      <c r="K10" s="356"/>
      <c r="L10" s="382"/>
      <c r="M10" s="343" t="s">
        <v>26</v>
      </c>
      <c r="N10" s="342">
        <v>1</v>
      </c>
      <c r="O10" s="342">
        <v>20</v>
      </c>
      <c r="P10" s="136"/>
      <c r="Q10" s="136"/>
      <c r="R10" s="1"/>
      <c r="S10" s="12"/>
    </row>
    <row r="11" spans="1:19">
      <c r="A11" s="11"/>
      <c r="B11" s="136"/>
      <c r="C11" s="1" t="s">
        <v>241</v>
      </c>
      <c r="D11" s="138">
        <v>1</v>
      </c>
      <c r="E11" s="136">
        <v>20</v>
      </c>
      <c r="F11" s="136">
        <v>10.5</v>
      </c>
      <c r="G11" s="136"/>
      <c r="H11" s="136"/>
      <c r="I11" s="12"/>
      <c r="K11" s="356"/>
      <c r="L11" s="382"/>
      <c r="M11" s="343" t="s">
        <v>27</v>
      </c>
      <c r="N11" s="342">
        <v>1</v>
      </c>
      <c r="O11" s="342">
        <v>20</v>
      </c>
      <c r="P11" s="136"/>
      <c r="Q11" s="136"/>
      <c r="R11" s="1"/>
      <c r="S11" s="12"/>
    </row>
    <row r="12" spans="1:19">
      <c r="A12" s="11"/>
      <c r="B12" s="136"/>
      <c r="C12" s="1"/>
      <c r="D12" s="138"/>
      <c r="E12" s="136"/>
      <c r="F12" s="136"/>
      <c r="G12" s="136"/>
      <c r="H12" s="136"/>
      <c r="I12" s="12"/>
      <c r="K12" s="354"/>
      <c r="L12" s="382"/>
      <c r="M12" s="343" t="s">
        <v>88</v>
      </c>
      <c r="N12" s="342">
        <v>1</v>
      </c>
      <c r="O12" s="342">
        <v>20</v>
      </c>
      <c r="P12" s="136"/>
      <c r="Q12" s="136"/>
      <c r="R12" s="1"/>
      <c r="S12" s="12"/>
    </row>
    <row r="13" spans="1:19">
      <c r="A13" s="23" t="s">
        <v>23</v>
      </c>
      <c r="B13" s="136">
        <v>6</v>
      </c>
      <c r="C13" s="1"/>
      <c r="D13" s="138"/>
      <c r="E13" s="136"/>
      <c r="F13" s="136"/>
      <c r="G13" s="136"/>
      <c r="H13" s="136"/>
      <c r="I13" s="12"/>
      <c r="K13" s="356"/>
      <c r="L13" s="382"/>
      <c r="M13" s="343" t="s">
        <v>28</v>
      </c>
      <c r="N13" s="342">
        <v>1</v>
      </c>
      <c r="O13" s="342">
        <v>20</v>
      </c>
      <c r="P13" s="136"/>
      <c r="Q13" s="136"/>
      <c r="R13" s="1"/>
      <c r="S13" s="12"/>
    </row>
    <row r="14" spans="1:19">
      <c r="A14" s="11" t="s">
        <v>18</v>
      </c>
      <c r="B14" s="136"/>
      <c r="C14" s="1" t="s">
        <v>242</v>
      </c>
      <c r="D14" s="138">
        <v>1</v>
      </c>
      <c r="E14" s="136">
        <v>20</v>
      </c>
      <c r="F14" s="136">
        <v>10.5</v>
      </c>
      <c r="G14" s="136"/>
      <c r="H14" s="136"/>
      <c r="I14" s="12"/>
      <c r="K14" s="356"/>
      <c r="L14" s="382"/>
      <c r="M14" s="343" t="s">
        <v>78</v>
      </c>
      <c r="N14" s="342">
        <v>1</v>
      </c>
      <c r="O14" s="342">
        <v>20</v>
      </c>
      <c r="P14" s="136"/>
      <c r="Q14" s="136"/>
      <c r="R14" s="1"/>
      <c r="S14" s="12"/>
    </row>
    <row r="15" spans="1:19">
      <c r="A15" s="11"/>
      <c r="B15" s="136"/>
      <c r="C15" s="1" t="s">
        <v>108</v>
      </c>
      <c r="D15" s="138">
        <v>1</v>
      </c>
      <c r="E15" s="97">
        <v>14</v>
      </c>
      <c r="F15" s="97">
        <v>6</v>
      </c>
      <c r="G15" s="136"/>
      <c r="H15" s="136"/>
      <c r="I15" s="12"/>
      <c r="K15" s="357"/>
      <c r="L15" s="383"/>
      <c r="M15" s="343" t="s">
        <v>177</v>
      </c>
      <c r="N15" s="342">
        <v>1</v>
      </c>
      <c r="O15" s="342">
        <v>20</v>
      </c>
      <c r="P15" s="136"/>
      <c r="Q15" s="136"/>
      <c r="R15" s="1"/>
      <c r="S15" s="12"/>
    </row>
    <row r="16" spans="1:19">
      <c r="A16" s="11"/>
      <c r="B16" s="136"/>
      <c r="C16" s="1"/>
      <c r="D16" s="1"/>
      <c r="E16" s="136"/>
      <c r="F16" s="136"/>
      <c r="G16" s="136"/>
      <c r="H16" s="136"/>
      <c r="I16" s="12"/>
      <c r="K16" s="105"/>
      <c r="L16" s="332"/>
      <c r="N16" s="136"/>
      <c r="O16" s="136"/>
      <c r="P16" s="136"/>
      <c r="Q16" s="136"/>
      <c r="R16" s="1"/>
      <c r="S16" s="12"/>
    </row>
    <row r="17" spans="1:19">
      <c r="A17" s="21"/>
      <c r="B17" s="136"/>
      <c r="C17" s="1"/>
      <c r="D17" s="1"/>
      <c r="E17" s="136"/>
      <c r="F17" s="136"/>
      <c r="G17" s="136"/>
      <c r="H17" s="136"/>
      <c r="I17" s="12"/>
      <c r="K17" s="105"/>
      <c r="L17" s="332"/>
      <c r="M17" s="1"/>
      <c r="N17" s="136"/>
      <c r="O17" s="136"/>
      <c r="P17" s="136"/>
      <c r="Q17" s="136"/>
      <c r="R17" s="1"/>
      <c r="S17" s="12"/>
    </row>
    <row r="18" spans="1:19">
      <c r="A18" s="11"/>
      <c r="B18" s="136"/>
      <c r="C18" s="1"/>
      <c r="D18" s="1"/>
      <c r="E18" s="136"/>
      <c r="F18" s="136"/>
      <c r="G18" s="136"/>
      <c r="H18" s="136"/>
      <c r="I18" s="12"/>
      <c r="K18" s="101"/>
      <c r="L18" s="136"/>
      <c r="M18" s="1"/>
      <c r="N18" s="1"/>
      <c r="O18" s="136"/>
      <c r="P18" s="136"/>
      <c r="Q18" s="136"/>
      <c r="R18" s="1"/>
      <c r="S18" s="12"/>
    </row>
    <row r="19" spans="1:19">
      <c r="A19" s="11"/>
      <c r="B19" s="136"/>
      <c r="C19" s="1"/>
      <c r="D19" s="1"/>
      <c r="E19" s="136"/>
      <c r="F19" s="136"/>
      <c r="G19" s="136"/>
      <c r="H19" s="136"/>
      <c r="I19" s="12"/>
      <c r="K19" s="362" t="s">
        <v>431</v>
      </c>
      <c r="L19" s="326">
        <v>6</v>
      </c>
      <c r="M19" s="359"/>
      <c r="N19" s="349"/>
      <c r="O19" s="360"/>
      <c r="P19" s="136"/>
      <c r="Q19" s="136"/>
      <c r="R19" s="1"/>
      <c r="S19" s="12"/>
    </row>
    <row r="20" spans="1:19">
      <c r="A20" s="22"/>
      <c r="B20" s="136"/>
      <c r="C20" s="1"/>
      <c r="D20" s="1"/>
      <c r="E20" s="136"/>
      <c r="F20" s="136"/>
      <c r="G20" s="136"/>
      <c r="H20" s="136"/>
      <c r="I20" s="12"/>
      <c r="K20" s="363"/>
      <c r="L20" s="326"/>
      <c r="M20" s="359" t="s">
        <v>432</v>
      </c>
      <c r="N20" s="349"/>
      <c r="O20" s="360">
        <v>35</v>
      </c>
      <c r="P20" s="136"/>
      <c r="Q20" s="136"/>
      <c r="R20" s="1"/>
      <c r="S20" s="12"/>
    </row>
    <row r="21" spans="1:19">
      <c r="A21" s="11"/>
      <c r="B21" s="136"/>
      <c r="C21" s="1"/>
      <c r="D21" s="1"/>
      <c r="E21" s="136"/>
      <c r="F21" s="136"/>
      <c r="G21" s="136"/>
      <c r="H21" s="136"/>
      <c r="I21" s="12"/>
      <c r="K21" s="363"/>
      <c r="L21" s="326"/>
      <c r="M21" s="349" t="s">
        <v>433</v>
      </c>
      <c r="N21" s="349"/>
      <c r="O21" s="360">
        <v>32</v>
      </c>
      <c r="P21" s="136"/>
      <c r="Q21" s="136"/>
      <c r="R21" s="1"/>
      <c r="S21" s="12"/>
    </row>
    <row r="22" spans="1:19">
      <c r="A22" s="11"/>
      <c r="B22" s="136"/>
      <c r="C22" s="1"/>
      <c r="D22" s="1"/>
      <c r="E22" s="136"/>
      <c r="F22" s="136"/>
      <c r="G22" s="136"/>
      <c r="H22" s="136"/>
      <c r="I22" s="12"/>
      <c r="K22" s="364"/>
      <c r="L22" s="330"/>
      <c r="M22" s="358"/>
      <c r="N22" s="345"/>
      <c r="O22" s="330"/>
      <c r="P22" s="136"/>
      <c r="Q22" s="136"/>
      <c r="R22" s="1"/>
      <c r="S22" s="12"/>
    </row>
    <row r="23" spans="1:19">
      <c r="A23" s="11"/>
      <c r="B23" s="136"/>
      <c r="C23" s="1"/>
      <c r="D23" s="1"/>
      <c r="E23" s="136"/>
      <c r="F23" s="136"/>
      <c r="G23" s="136"/>
      <c r="H23" s="136"/>
      <c r="I23" s="12"/>
      <c r="K23" s="362" t="s">
        <v>434</v>
      </c>
      <c r="L23" s="326">
        <v>6</v>
      </c>
      <c r="M23" s="349"/>
      <c r="N23" s="349"/>
      <c r="O23" s="326"/>
      <c r="P23" s="136"/>
      <c r="Q23" s="136"/>
      <c r="R23" s="1"/>
      <c r="S23" s="12"/>
    </row>
    <row r="24" spans="1:19">
      <c r="A24" s="11"/>
      <c r="B24" s="136"/>
      <c r="C24" s="1"/>
      <c r="D24" s="1"/>
      <c r="E24" s="136"/>
      <c r="F24" s="136"/>
      <c r="G24" s="136"/>
      <c r="H24" s="136"/>
      <c r="I24" s="12"/>
      <c r="K24" s="363"/>
      <c r="L24" s="326"/>
      <c r="M24" s="349" t="s">
        <v>435</v>
      </c>
      <c r="N24" s="349"/>
      <c r="O24" s="326">
        <v>35</v>
      </c>
      <c r="P24" s="136"/>
      <c r="Q24" s="136"/>
      <c r="R24" s="1"/>
      <c r="S24" s="12"/>
    </row>
    <row r="25" spans="1:19">
      <c r="A25" s="11"/>
      <c r="B25" s="136"/>
      <c r="C25" s="1"/>
      <c r="D25" s="1"/>
      <c r="E25" s="136"/>
      <c r="F25" s="136"/>
      <c r="G25" s="136"/>
      <c r="H25" s="136"/>
      <c r="I25" s="12"/>
      <c r="K25" s="363"/>
      <c r="L25" s="361"/>
      <c r="M25" s="349" t="s">
        <v>436</v>
      </c>
      <c r="N25" s="349"/>
      <c r="O25" s="326">
        <v>30</v>
      </c>
      <c r="P25" s="136"/>
      <c r="Q25" s="136"/>
      <c r="R25" s="1"/>
      <c r="S25" s="12"/>
    </row>
    <row r="26" spans="1:19">
      <c r="A26" s="11"/>
      <c r="B26" s="136"/>
      <c r="C26" s="1"/>
      <c r="D26" s="1"/>
      <c r="E26" s="136"/>
      <c r="F26" s="136"/>
      <c r="G26" s="136"/>
      <c r="H26" s="136"/>
      <c r="I26" s="12"/>
      <c r="K26" s="23"/>
      <c r="L26" s="332"/>
      <c r="M26" s="1"/>
      <c r="N26" s="1"/>
      <c r="O26" s="136"/>
      <c r="P26" s="136"/>
      <c r="Q26" s="136"/>
      <c r="R26" s="1"/>
      <c r="S26" s="12"/>
    </row>
    <row r="27" spans="1:19">
      <c r="A27" s="11"/>
      <c r="B27" s="136"/>
      <c r="C27" s="1"/>
      <c r="D27" s="1"/>
      <c r="E27" s="136"/>
      <c r="F27" s="136"/>
      <c r="G27" s="136"/>
      <c r="H27" s="136"/>
      <c r="I27" s="12"/>
      <c r="K27" s="11"/>
      <c r="L27" s="332"/>
      <c r="M27" s="1"/>
      <c r="N27" s="1"/>
      <c r="O27" s="136"/>
      <c r="P27" s="136"/>
      <c r="Q27" s="136"/>
      <c r="R27" s="1"/>
      <c r="S27" s="12"/>
    </row>
    <row r="28" spans="1:19">
      <c r="A28" s="11"/>
      <c r="B28" s="136"/>
      <c r="C28" s="1"/>
      <c r="D28" s="1"/>
      <c r="E28" s="136"/>
      <c r="F28" s="136"/>
      <c r="G28" s="136"/>
      <c r="H28" s="136"/>
      <c r="I28" s="12"/>
      <c r="K28" s="11"/>
      <c r="L28" s="332"/>
      <c r="M28" s="1"/>
      <c r="N28" s="1"/>
      <c r="O28" s="136"/>
      <c r="P28" s="136"/>
      <c r="Q28" s="136"/>
      <c r="R28" s="1"/>
      <c r="S28" s="12"/>
    </row>
    <row r="29" spans="1:19">
      <c r="A29" s="11"/>
      <c r="B29" s="136"/>
      <c r="C29" s="1"/>
      <c r="D29" s="1"/>
      <c r="E29" s="136"/>
      <c r="F29" s="136"/>
      <c r="G29" s="136"/>
      <c r="H29" s="136"/>
      <c r="I29" s="12"/>
      <c r="K29" s="11"/>
      <c r="L29" s="332"/>
      <c r="M29" s="1"/>
      <c r="N29" s="1"/>
      <c r="O29" s="136"/>
      <c r="P29" s="136"/>
      <c r="Q29" s="136"/>
      <c r="R29" s="1"/>
      <c r="S29" s="12"/>
    </row>
    <row r="30" spans="1:19" ht="14.7" thickBot="1">
      <c r="A30" s="13"/>
      <c r="B30" s="137"/>
      <c r="C30" s="14"/>
      <c r="D30" s="14"/>
      <c r="E30" s="137"/>
      <c r="F30" s="137"/>
      <c r="G30" s="137"/>
      <c r="H30" s="137"/>
      <c r="I30" s="15"/>
      <c r="K30" s="13"/>
      <c r="L30" s="333"/>
      <c r="M30" s="14"/>
      <c r="N30" s="14"/>
      <c r="O30" s="137"/>
      <c r="P30" s="137"/>
      <c r="Q30" s="137"/>
      <c r="R30" s="14"/>
      <c r="S30" s="15"/>
    </row>
  </sheetData>
  <mergeCells count="3">
    <mergeCell ref="A1:S1"/>
    <mergeCell ref="A2:S2"/>
    <mergeCell ref="L6:L15"/>
  </mergeCells>
  <dataValidations count="2">
    <dataValidation type="list" allowBlank="1" showInputMessage="1" showErrorMessage="1" errorTitle="Nature de l'ELP" error="Utiliser la liste déroulante" promptTitle="Nature ELP" prompt="Utiliser la liste déroulante" sqref="K19:K25" xr:uid="{7C19028A-3BA4-4184-9444-675E722F0EB6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N19:N25" xr:uid="{FD76888C-44E7-48D5-965C-69B9524A37F4}">
      <formula1>6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zoomScale="107" zoomScaleNormal="87" zoomScalePageLayoutView="87" workbookViewId="0">
      <selection activeCell="A5" sqref="A5"/>
    </sheetView>
  </sheetViews>
  <sheetFormatPr baseColWidth="10" defaultRowHeight="14.4"/>
  <cols>
    <col min="1" max="1" width="42.83984375" customWidth="1"/>
    <col min="2" max="2" width="10.83984375" style="31"/>
    <col min="3" max="3" width="35.68359375" customWidth="1"/>
    <col min="5" max="5" width="10.47265625" style="31" bestFit="1" customWidth="1"/>
    <col min="6" max="7" width="10.83984375" style="31"/>
    <col min="8" max="8" width="12.47265625" style="31" customWidth="1"/>
    <col min="9" max="9" width="31.47265625" customWidth="1"/>
    <col min="11" max="11" width="57" customWidth="1"/>
    <col min="12" max="12" width="10.83984375" style="31"/>
    <col min="13" max="13" width="61.47265625" customWidth="1"/>
    <col min="15" max="19" width="10.83984375" style="31"/>
  </cols>
  <sheetData>
    <row r="1" spans="1:19" ht="25.8">
      <c r="A1" s="372" t="s">
        <v>43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</row>
    <row r="2" spans="1:19" ht="18.600000000000001" thickBot="1">
      <c r="A2" s="384" t="s">
        <v>168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</row>
    <row r="3" spans="1:19">
      <c r="A3" s="2" t="s">
        <v>7</v>
      </c>
      <c r="B3" s="28" t="s">
        <v>8</v>
      </c>
      <c r="C3" s="3"/>
      <c r="D3" s="3"/>
      <c r="E3" s="28"/>
      <c r="F3" s="28"/>
      <c r="G3" s="28"/>
      <c r="H3" s="28"/>
      <c r="I3" s="4"/>
      <c r="K3" s="2" t="s">
        <v>9</v>
      </c>
      <c r="L3" s="58" t="s">
        <v>179</v>
      </c>
      <c r="M3" s="58"/>
      <c r="N3" s="3"/>
      <c r="O3" s="28"/>
      <c r="P3" s="28"/>
      <c r="Q3" s="28"/>
      <c r="R3" s="28"/>
      <c r="S3" s="32"/>
    </row>
    <row r="4" spans="1:19" ht="29.25" customHeight="1" thickBot="1">
      <c r="A4" s="8" t="s">
        <v>16</v>
      </c>
      <c r="B4" s="38" t="s">
        <v>80</v>
      </c>
      <c r="C4" s="9" t="s">
        <v>0</v>
      </c>
      <c r="D4" s="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0" t="s">
        <v>6</v>
      </c>
      <c r="K4" s="5" t="s">
        <v>10</v>
      </c>
      <c r="L4" s="37" t="s">
        <v>80</v>
      </c>
      <c r="M4" s="6" t="s">
        <v>0</v>
      </c>
      <c r="N4" s="6" t="s">
        <v>1</v>
      </c>
      <c r="O4" s="25" t="s">
        <v>2</v>
      </c>
      <c r="P4" s="25" t="s">
        <v>3</v>
      </c>
      <c r="Q4" s="25" t="s">
        <v>4</v>
      </c>
      <c r="R4" s="25" t="s">
        <v>5</v>
      </c>
      <c r="S4" s="33" t="s">
        <v>6</v>
      </c>
    </row>
    <row r="5" spans="1:19">
      <c r="A5" s="365" t="s">
        <v>12</v>
      </c>
      <c r="B5" s="43">
        <v>6</v>
      </c>
      <c r="C5" s="44"/>
      <c r="D5" s="3"/>
      <c r="E5" s="28"/>
      <c r="F5" s="28"/>
      <c r="G5" s="28"/>
      <c r="H5" s="28" t="s">
        <v>14</v>
      </c>
      <c r="I5" s="4" t="s">
        <v>15</v>
      </c>
      <c r="K5" s="16"/>
      <c r="L5" s="26"/>
      <c r="M5" s="17"/>
      <c r="N5" s="17"/>
      <c r="O5" s="26"/>
      <c r="P5" s="133"/>
      <c r="Q5" s="26"/>
      <c r="R5" s="26"/>
      <c r="S5" s="34"/>
    </row>
    <row r="6" spans="1:19">
      <c r="A6" s="45"/>
      <c r="B6" s="46"/>
      <c r="C6" s="47" t="s">
        <v>86</v>
      </c>
      <c r="D6" s="1"/>
      <c r="E6" s="27" t="s">
        <v>13</v>
      </c>
      <c r="F6" s="27" t="s">
        <v>13</v>
      </c>
      <c r="G6" s="27" t="s">
        <v>13</v>
      </c>
      <c r="H6" s="27" t="s">
        <v>14</v>
      </c>
      <c r="I6" s="12" t="s">
        <v>15</v>
      </c>
      <c r="K6" s="85" t="s">
        <v>184</v>
      </c>
      <c r="L6" s="385">
        <v>6</v>
      </c>
      <c r="M6" s="47" t="s">
        <v>356</v>
      </c>
      <c r="N6" s="127">
        <v>1</v>
      </c>
      <c r="O6" s="27">
        <v>20</v>
      </c>
      <c r="P6" s="80">
        <v>10.5</v>
      </c>
      <c r="Q6" s="27"/>
      <c r="R6" s="27"/>
      <c r="S6" s="35"/>
    </row>
    <row r="7" spans="1:19">
      <c r="A7" s="45"/>
      <c r="B7" s="46"/>
      <c r="C7" s="47" t="s">
        <v>384</v>
      </c>
      <c r="D7" s="1"/>
      <c r="E7" s="27" t="s">
        <v>13</v>
      </c>
      <c r="F7" s="27" t="s">
        <v>13</v>
      </c>
      <c r="G7" s="27" t="s">
        <v>13</v>
      </c>
      <c r="H7" s="27" t="s">
        <v>14</v>
      </c>
      <c r="I7" s="12" t="s">
        <v>15</v>
      </c>
      <c r="K7" s="91" t="s">
        <v>186</v>
      </c>
      <c r="L7" s="386"/>
      <c r="M7" s="47" t="s">
        <v>357</v>
      </c>
      <c r="N7" s="127">
        <v>1</v>
      </c>
      <c r="O7" s="27">
        <v>20</v>
      </c>
      <c r="P7" s="80"/>
      <c r="Q7" s="27"/>
      <c r="R7" s="27"/>
      <c r="S7" s="35"/>
    </row>
    <row r="8" spans="1:19">
      <c r="A8" s="45"/>
      <c r="B8" s="46"/>
      <c r="C8" s="47" t="s">
        <v>390</v>
      </c>
      <c r="D8" s="1"/>
      <c r="E8" s="27" t="s">
        <v>13</v>
      </c>
      <c r="F8" s="27" t="s">
        <v>13</v>
      </c>
      <c r="G8" s="27" t="s">
        <v>13</v>
      </c>
      <c r="H8" s="27" t="s">
        <v>14</v>
      </c>
      <c r="I8" s="12" t="s">
        <v>15</v>
      </c>
      <c r="K8" s="91" t="s">
        <v>178</v>
      </c>
      <c r="L8" s="386"/>
      <c r="M8" s="47" t="s">
        <v>39</v>
      </c>
      <c r="N8" s="127">
        <v>1</v>
      </c>
      <c r="O8" s="27">
        <v>20</v>
      </c>
      <c r="P8" s="80"/>
      <c r="Q8" s="27"/>
      <c r="R8" s="27"/>
      <c r="S8" s="35"/>
    </row>
    <row r="9" spans="1:19">
      <c r="A9" s="11"/>
      <c r="B9" s="27"/>
      <c r="C9" s="41"/>
      <c r="D9" s="1"/>
      <c r="E9" s="27"/>
      <c r="F9" s="27"/>
      <c r="G9" s="27"/>
      <c r="H9" s="27"/>
      <c r="I9" s="12"/>
      <c r="K9" s="45"/>
      <c r="L9" s="386"/>
      <c r="M9" s="47" t="s">
        <v>40</v>
      </c>
      <c r="N9" s="127">
        <v>1</v>
      </c>
      <c r="O9" s="27">
        <v>20</v>
      </c>
      <c r="P9" s="80"/>
      <c r="Q9" s="27"/>
      <c r="R9" s="27"/>
      <c r="S9" s="35"/>
    </row>
    <row r="10" spans="1:19">
      <c r="A10" s="23" t="s">
        <v>66</v>
      </c>
      <c r="B10" s="27">
        <v>6</v>
      </c>
      <c r="C10" s="41"/>
      <c r="D10" s="1"/>
      <c r="E10" s="27"/>
      <c r="F10" s="27"/>
      <c r="G10" s="27"/>
      <c r="H10" s="27"/>
      <c r="I10" s="12"/>
      <c r="K10" s="55"/>
      <c r="L10" s="386"/>
      <c r="M10" s="47" t="s">
        <v>41</v>
      </c>
      <c r="N10" s="127">
        <v>1</v>
      </c>
      <c r="O10" s="27">
        <v>20</v>
      </c>
      <c r="P10" s="80"/>
      <c r="Q10" s="27"/>
      <c r="R10" s="27"/>
      <c r="S10" s="35"/>
    </row>
    <row r="11" spans="1:19">
      <c r="A11" s="11" t="s">
        <v>18</v>
      </c>
      <c r="B11" s="27"/>
      <c r="C11" s="48" t="s">
        <v>172</v>
      </c>
      <c r="D11" s="129">
        <v>1</v>
      </c>
      <c r="E11" s="129">
        <v>20</v>
      </c>
      <c r="F11" s="131"/>
      <c r="G11" s="27"/>
      <c r="H11" s="27"/>
      <c r="I11" s="12"/>
      <c r="K11" s="55"/>
      <c r="L11" s="386"/>
      <c r="M11" s="47" t="s">
        <v>42</v>
      </c>
      <c r="N11" s="127">
        <v>1</v>
      </c>
      <c r="O11" s="27">
        <v>20</v>
      </c>
      <c r="P11" s="80"/>
      <c r="Q11" s="27"/>
      <c r="R11" s="27"/>
      <c r="S11" s="35"/>
    </row>
    <row r="12" spans="1:19" ht="28.8">
      <c r="A12" s="11"/>
      <c r="B12" s="27"/>
      <c r="C12" s="50" t="s">
        <v>98</v>
      </c>
      <c r="D12" s="129">
        <v>1</v>
      </c>
      <c r="E12" s="129">
        <v>20</v>
      </c>
      <c r="F12" s="129">
        <v>10.5</v>
      </c>
      <c r="G12" s="27"/>
      <c r="H12" s="27"/>
      <c r="I12" s="12"/>
      <c r="K12" s="45"/>
      <c r="L12" s="386"/>
      <c r="M12" s="56" t="s">
        <v>104</v>
      </c>
      <c r="N12" s="129">
        <v>1</v>
      </c>
      <c r="O12" s="129">
        <v>20</v>
      </c>
      <c r="P12" s="80"/>
      <c r="Q12" s="27"/>
      <c r="R12" s="27"/>
      <c r="S12" s="35"/>
    </row>
    <row r="13" spans="1:19">
      <c r="A13" s="11"/>
      <c r="B13" s="27"/>
      <c r="C13" s="41" t="s">
        <v>67</v>
      </c>
      <c r="D13" s="129">
        <v>1</v>
      </c>
      <c r="E13" s="129">
        <v>20</v>
      </c>
      <c r="F13" s="132">
        <v>10.5</v>
      </c>
      <c r="G13" s="27"/>
      <c r="H13" s="27"/>
      <c r="I13" s="12"/>
      <c r="K13" s="45"/>
      <c r="L13" s="386"/>
      <c r="M13" s="47" t="s">
        <v>215</v>
      </c>
      <c r="N13" s="129">
        <v>1</v>
      </c>
      <c r="O13" s="129">
        <v>20</v>
      </c>
      <c r="P13" s="80"/>
      <c r="Q13" s="27"/>
      <c r="R13" s="27"/>
      <c r="S13" s="35"/>
    </row>
    <row r="14" spans="1:19">
      <c r="A14" s="11"/>
      <c r="B14" s="27"/>
      <c r="C14" s="41"/>
      <c r="D14" s="127"/>
      <c r="E14" s="27"/>
      <c r="F14" s="27"/>
      <c r="G14" s="27"/>
      <c r="H14" s="27"/>
      <c r="I14" s="12"/>
      <c r="K14" s="55"/>
      <c r="L14" s="386"/>
      <c r="M14" s="47" t="s">
        <v>79</v>
      </c>
      <c r="N14" s="129">
        <v>1</v>
      </c>
      <c r="O14" s="129">
        <v>20</v>
      </c>
      <c r="P14" s="80"/>
      <c r="Q14" s="27"/>
      <c r="R14" s="27"/>
      <c r="S14" s="35"/>
    </row>
    <row r="15" spans="1:19">
      <c r="A15" s="23" t="s">
        <v>94</v>
      </c>
      <c r="B15" s="27">
        <v>6</v>
      </c>
      <c r="C15" s="41"/>
      <c r="D15" s="127"/>
      <c r="E15" s="27"/>
      <c r="F15" s="27"/>
      <c r="G15" s="27"/>
      <c r="H15" s="27"/>
      <c r="I15" s="12"/>
      <c r="K15" s="45"/>
      <c r="L15" s="387"/>
      <c r="M15" s="47" t="s">
        <v>96</v>
      </c>
      <c r="N15" s="129">
        <v>1</v>
      </c>
      <c r="O15" s="129">
        <v>20</v>
      </c>
      <c r="P15" s="80"/>
      <c r="Q15" s="27"/>
      <c r="R15" s="27"/>
      <c r="S15" s="35"/>
    </row>
    <row r="16" spans="1:19">
      <c r="A16" s="11" t="s">
        <v>18</v>
      </c>
      <c r="B16" s="27"/>
      <c r="C16" s="41" t="s">
        <v>75</v>
      </c>
      <c r="D16" s="127">
        <v>1</v>
      </c>
      <c r="E16" s="27">
        <v>20</v>
      </c>
      <c r="F16" s="27">
        <v>10.5</v>
      </c>
      <c r="G16" s="27"/>
      <c r="H16" s="27"/>
      <c r="I16" s="12"/>
      <c r="K16" s="45"/>
      <c r="L16" s="46"/>
      <c r="N16" s="129"/>
      <c r="O16" s="129"/>
      <c r="P16" s="80"/>
      <c r="Q16" s="27"/>
      <c r="R16" s="27"/>
      <c r="S16" s="35"/>
    </row>
    <row r="17" spans="1:19">
      <c r="A17" s="11"/>
      <c r="B17" s="27"/>
      <c r="C17" s="41" t="s">
        <v>76</v>
      </c>
      <c r="D17" s="127">
        <v>1</v>
      </c>
      <c r="E17" s="27">
        <v>20</v>
      </c>
      <c r="F17" s="27">
        <v>10.5</v>
      </c>
      <c r="G17" s="27"/>
      <c r="H17" s="27"/>
      <c r="I17" s="12"/>
      <c r="K17" s="85" t="s">
        <v>185</v>
      </c>
      <c r="L17" s="385">
        <v>6</v>
      </c>
      <c r="M17" s="47" t="s">
        <v>356</v>
      </c>
      <c r="N17" s="129">
        <v>1</v>
      </c>
      <c r="O17" s="129">
        <v>20</v>
      </c>
      <c r="P17" s="80">
        <v>10.5</v>
      </c>
      <c r="Q17" s="27"/>
      <c r="R17" s="27"/>
      <c r="S17" s="35"/>
    </row>
    <row r="18" spans="1:19">
      <c r="A18" s="11"/>
      <c r="B18" s="27"/>
      <c r="C18" s="48" t="s">
        <v>81</v>
      </c>
      <c r="D18" s="127">
        <v>1</v>
      </c>
      <c r="E18" s="27">
        <v>20</v>
      </c>
      <c r="F18" s="27">
        <v>10.5</v>
      </c>
      <c r="G18" s="27"/>
      <c r="H18" s="27"/>
      <c r="I18" s="12"/>
      <c r="K18" s="91" t="s">
        <v>186</v>
      </c>
      <c r="L18" s="386"/>
      <c r="M18" s="47" t="s">
        <v>357</v>
      </c>
      <c r="N18" s="129">
        <v>1</v>
      </c>
      <c r="O18" s="129">
        <v>20</v>
      </c>
      <c r="P18" s="80"/>
      <c r="Q18" s="27"/>
      <c r="R18" s="27"/>
      <c r="S18" s="35"/>
    </row>
    <row r="19" spans="1:19" ht="16" customHeight="1">
      <c r="A19" s="11"/>
      <c r="B19" s="27"/>
      <c r="C19" s="41"/>
      <c r="D19" s="1"/>
      <c r="E19" s="27"/>
      <c r="F19" s="27"/>
      <c r="G19" s="27"/>
      <c r="H19" s="27"/>
      <c r="I19" s="12"/>
      <c r="K19" s="91" t="s">
        <v>178</v>
      </c>
      <c r="L19" s="386"/>
      <c r="M19" s="47" t="s">
        <v>39</v>
      </c>
      <c r="N19" s="129">
        <v>1</v>
      </c>
      <c r="O19" s="129">
        <v>20</v>
      </c>
      <c r="P19" s="80"/>
      <c r="Q19" s="27"/>
      <c r="R19" s="27"/>
      <c r="S19" s="35"/>
    </row>
    <row r="20" spans="1:19">
      <c r="A20" s="11"/>
      <c r="B20" s="27"/>
      <c r="C20" s="1"/>
      <c r="D20" s="1"/>
      <c r="E20" s="27"/>
      <c r="F20" s="27"/>
      <c r="G20" s="27"/>
      <c r="H20" s="27"/>
      <c r="I20" s="12"/>
      <c r="K20" s="45"/>
      <c r="L20" s="386"/>
      <c r="M20" s="47" t="s">
        <v>40</v>
      </c>
      <c r="N20" s="129">
        <v>1</v>
      </c>
      <c r="O20" s="129">
        <v>20</v>
      </c>
      <c r="P20" s="80"/>
      <c r="Q20" s="27"/>
      <c r="R20" s="27"/>
      <c r="S20" s="35"/>
    </row>
    <row r="21" spans="1:19">
      <c r="A21" s="11"/>
      <c r="B21" s="27"/>
      <c r="C21" s="1"/>
      <c r="D21" s="1"/>
      <c r="E21" s="27"/>
      <c r="F21" s="27"/>
      <c r="G21" s="27"/>
      <c r="H21" s="27"/>
      <c r="I21" s="12"/>
      <c r="K21" s="55"/>
      <c r="L21" s="386"/>
      <c r="M21" s="47" t="s">
        <v>41</v>
      </c>
      <c r="N21" s="129">
        <v>1</v>
      </c>
      <c r="O21" s="129">
        <v>20</v>
      </c>
      <c r="P21" s="80"/>
      <c r="Q21" s="27"/>
      <c r="R21" s="27"/>
      <c r="S21" s="35"/>
    </row>
    <row r="22" spans="1:19">
      <c r="A22" s="11" t="s">
        <v>44</v>
      </c>
      <c r="B22" s="27"/>
      <c r="C22" s="1"/>
      <c r="D22" s="1"/>
      <c r="E22" s="27"/>
      <c r="F22" s="27"/>
      <c r="G22" s="27"/>
      <c r="H22" s="27"/>
      <c r="I22" s="12"/>
      <c r="K22" s="55"/>
      <c r="L22" s="386"/>
      <c r="M22" s="47" t="s">
        <v>42</v>
      </c>
      <c r="N22" s="129">
        <v>1</v>
      </c>
      <c r="O22" s="129">
        <v>20</v>
      </c>
      <c r="P22" s="80"/>
      <c r="Q22" s="27"/>
      <c r="R22" s="27"/>
      <c r="S22" s="35"/>
    </row>
    <row r="23" spans="1:19" ht="28.8">
      <c r="A23" s="11" t="s">
        <v>34</v>
      </c>
      <c r="B23" s="27"/>
      <c r="C23" s="1"/>
      <c r="D23" s="1"/>
      <c r="E23" s="27"/>
      <c r="F23" s="27"/>
      <c r="G23" s="27"/>
      <c r="H23" s="27"/>
      <c r="I23" s="12"/>
      <c r="K23" s="45"/>
      <c r="L23" s="386"/>
      <c r="M23" s="56" t="s">
        <v>104</v>
      </c>
      <c r="N23" s="129">
        <v>1</v>
      </c>
      <c r="O23" s="129">
        <v>20</v>
      </c>
      <c r="P23" s="27"/>
      <c r="Q23" s="27"/>
      <c r="R23" s="27"/>
      <c r="S23" s="35"/>
    </row>
    <row r="24" spans="1:19">
      <c r="A24" s="11"/>
      <c r="B24" s="27"/>
      <c r="C24" s="1"/>
      <c r="D24" s="1"/>
      <c r="E24" s="27"/>
      <c r="F24" s="27"/>
      <c r="G24" s="27"/>
      <c r="H24" s="27"/>
      <c r="I24" s="12"/>
      <c r="K24" s="45"/>
      <c r="L24" s="386"/>
      <c r="M24" s="47" t="s">
        <v>215</v>
      </c>
      <c r="N24" s="129">
        <v>1</v>
      </c>
      <c r="O24" s="129">
        <v>20</v>
      </c>
      <c r="P24" s="27"/>
      <c r="Q24" s="27"/>
      <c r="R24" s="27"/>
      <c r="S24" s="35"/>
    </row>
    <row r="25" spans="1:19">
      <c r="A25" s="11"/>
      <c r="B25" s="27"/>
      <c r="C25" s="1"/>
      <c r="D25" s="1"/>
      <c r="E25" s="27"/>
      <c r="F25" s="27"/>
      <c r="G25" s="27"/>
      <c r="H25" s="27"/>
      <c r="I25" s="12"/>
      <c r="K25" s="55"/>
      <c r="L25" s="386"/>
      <c r="M25" s="47" t="s">
        <v>79</v>
      </c>
      <c r="N25" s="129">
        <v>1</v>
      </c>
      <c r="O25" s="129">
        <v>20</v>
      </c>
      <c r="P25" s="27"/>
      <c r="Q25" s="27"/>
      <c r="R25" s="27"/>
      <c r="S25" s="35"/>
    </row>
    <row r="26" spans="1:19">
      <c r="A26" s="11"/>
      <c r="B26" s="27"/>
      <c r="C26" s="1"/>
      <c r="D26" s="1"/>
      <c r="E26" s="27"/>
      <c r="F26" s="27"/>
      <c r="G26" s="27"/>
      <c r="H26" s="27"/>
      <c r="I26" s="12"/>
      <c r="K26" s="45"/>
      <c r="L26" s="387"/>
      <c r="M26" s="47" t="s">
        <v>96</v>
      </c>
      <c r="N26" s="129">
        <v>1</v>
      </c>
      <c r="O26" s="129">
        <v>20</v>
      </c>
      <c r="P26" s="27"/>
      <c r="Q26" s="27"/>
      <c r="R26" s="27"/>
      <c r="S26" s="35"/>
    </row>
    <row r="27" spans="1:19">
      <c r="A27" s="11"/>
      <c r="B27" s="27"/>
      <c r="C27" s="1"/>
      <c r="D27" s="1"/>
      <c r="E27" s="27"/>
      <c r="F27" s="27"/>
      <c r="G27" s="27"/>
      <c r="H27" s="27"/>
      <c r="I27" s="12"/>
      <c r="K27" s="11"/>
      <c r="L27" s="27"/>
      <c r="M27" s="1"/>
      <c r="N27" s="1"/>
      <c r="O27" s="27"/>
      <c r="P27" s="27"/>
      <c r="Q27" s="27"/>
      <c r="R27" s="27"/>
      <c r="S27" s="35"/>
    </row>
    <row r="28" spans="1:19">
      <c r="A28" s="11"/>
      <c r="B28" s="27"/>
      <c r="C28" s="1"/>
      <c r="D28" s="1"/>
      <c r="E28" s="27"/>
      <c r="F28" s="27"/>
      <c r="G28" s="27"/>
      <c r="H28" s="27"/>
      <c r="I28" s="12"/>
      <c r="K28" s="11"/>
      <c r="L28" s="27"/>
      <c r="M28" s="1"/>
      <c r="N28" s="1"/>
      <c r="O28" s="27"/>
      <c r="P28" s="27"/>
      <c r="Q28" s="27"/>
      <c r="R28" s="27"/>
      <c r="S28" s="35"/>
    </row>
    <row r="29" spans="1:19" ht="14.7" thickBot="1">
      <c r="A29" s="13"/>
      <c r="B29" s="30"/>
      <c r="C29" s="14"/>
      <c r="D29" s="14"/>
      <c r="E29" s="30"/>
      <c r="F29" s="30"/>
      <c r="G29" s="30"/>
      <c r="H29" s="30"/>
      <c r="I29" s="15"/>
      <c r="K29" s="13"/>
      <c r="L29" s="30"/>
      <c r="M29" s="14"/>
      <c r="N29" s="14"/>
      <c r="O29" s="30"/>
      <c r="P29" s="30"/>
      <c r="Q29" s="30"/>
      <c r="R29" s="30"/>
      <c r="S29" s="36"/>
    </row>
  </sheetData>
  <mergeCells count="4">
    <mergeCell ref="A1:S1"/>
    <mergeCell ref="A2:S2"/>
    <mergeCell ref="L6:L15"/>
    <mergeCell ref="L17:L26"/>
  </mergeCells>
  <phoneticPr fontId="14" type="noConversion"/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E53C8-FFEA-4289-9491-A74B9ECEDA6C}">
  <dimension ref="A1:S38"/>
  <sheetViews>
    <sheetView zoomScale="107" zoomScaleNormal="87" zoomScalePageLayoutView="87" workbookViewId="0">
      <selection sqref="A1:S1"/>
    </sheetView>
  </sheetViews>
  <sheetFormatPr baseColWidth="10" defaultRowHeight="14.4"/>
  <cols>
    <col min="1" max="1" width="42.83984375" customWidth="1"/>
    <col min="2" max="2" width="11" style="31"/>
    <col min="3" max="3" width="35.68359375" customWidth="1"/>
    <col min="5" max="5" width="10.47265625" style="31" bestFit="1" customWidth="1"/>
    <col min="6" max="7" width="11" style="31"/>
    <col min="8" max="8" width="12.47265625" style="31" customWidth="1"/>
    <col min="9" max="9" width="31.47265625" customWidth="1"/>
    <col min="11" max="11" width="57" customWidth="1"/>
    <col min="12" max="12" width="11" style="31"/>
    <col min="13" max="13" width="61.47265625" customWidth="1"/>
    <col min="15" max="19" width="11" style="31"/>
  </cols>
  <sheetData>
    <row r="1" spans="1:19" ht="25.8">
      <c r="A1" s="372" t="s">
        <v>229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</row>
    <row r="2" spans="1:19" ht="18.600000000000001" thickBot="1">
      <c r="A2" s="384" t="s">
        <v>449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</row>
    <row r="3" spans="1:19">
      <c r="A3" s="2" t="s">
        <v>7</v>
      </c>
      <c r="B3" s="28" t="s">
        <v>8</v>
      </c>
      <c r="C3" s="3"/>
      <c r="D3" s="3"/>
      <c r="E3" s="28"/>
      <c r="F3" s="28"/>
      <c r="G3" s="28"/>
      <c r="H3" s="28"/>
      <c r="I3" s="4"/>
      <c r="K3" s="2" t="s">
        <v>9</v>
      </c>
      <c r="L3" s="58" t="s">
        <v>179</v>
      </c>
      <c r="M3" s="58"/>
      <c r="N3" s="3"/>
      <c r="O3" s="28"/>
      <c r="P3" s="28"/>
      <c r="Q3" s="28"/>
      <c r="R3" s="28"/>
      <c r="S3" s="32"/>
    </row>
    <row r="4" spans="1:19" ht="29.25" customHeight="1" thickBot="1">
      <c r="A4" s="8" t="s">
        <v>16</v>
      </c>
      <c r="B4" s="38" t="s">
        <v>80</v>
      </c>
      <c r="C4" s="9" t="s">
        <v>0</v>
      </c>
      <c r="D4" s="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0" t="s">
        <v>6</v>
      </c>
      <c r="K4" s="5" t="s">
        <v>10</v>
      </c>
      <c r="L4" s="37" t="s">
        <v>80</v>
      </c>
      <c r="M4" s="6" t="s">
        <v>0</v>
      </c>
      <c r="N4" s="6" t="s">
        <v>1</v>
      </c>
      <c r="O4" s="25" t="s">
        <v>2</v>
      </c>
      <c r="P4" s="25" t="s">
        <v>3</v>
      </c>
      <c r="Q4" s="25" t="s">
        <v>4</v>
      </c>
      <c r="R4" s="25" t="s">
        <v>5</v>
      </c>
      <c r="S4" s="33" t="s">
        <v>6</v>
      </c>
    </row>
    <row r="5" spans="1:19">
      <c r="A5" s="365" t="s">
        <v>12</v>
      </c>
      <c r="B5" s="43">
        <v>6</v>
      </c>
      <c r="C5" s="44"/>
      <c r="D5" s="3"/>
      <c r="E5" s="28"/>
      <c r="F5" s="28"/>
      <c r="G5" s="28"/>
      <c r="H5" s="28" t="s">
        <v>14</v>
      </c>
      <c r="I5" s="4" t="s">
        <v>15</v>
      </c>
      <c r="K5" s="16"/>
      <c r="L5" s="140"/>
      <c r="M5" s="17"/>
      <c r="N5" s="17"/>
      <c r="O5" s="140"/>
      <c r="P5" s="133"/>
      <c r="Q5" s="140"/>
      <c r="R5" s="140"/>
      <c r="S5" s="34"/>
    </row>
    <row r="6" spans="1:19">
      <c r="A6" s="45"/>
      <c r="B6" s="46"/>
      <c r="C6" s="47" t="s">
        <v>86</v>
      </c>
      <c r="D6" s="1"/>
      <c r="E6" s="136" t="s">
        <v>13</v>
      </c>
      <c r="F6" s="136" t="s">
        <v>13</v>
      </c>
      <c r="G6" s="136" t="s">
        <v>13</v>
      </c>
      <c r="H6" s="136" t="s">
        <v>14</v>
      </c>
      <c r="I6" s="12" t="s">
        <v>15</v>
      </c>
      <c r="K6" s="85" t="s">
        <v>184</v>
      </c>
      <c r="L6" s="385">
        <v>6</v>
      </c>
      <c r="M6" s="47" t="s">
        <v>356</v>
      </c>
      <c r="N6" s="136">
        <v>1</v>
      </c>
      <c r="O6" s="136">
        <v>20</v>
      </c>
      <c r="P6" s="80">
        <v>10.5</v>
      </c>
      <c r="Q6" s="136"/>
      <c r="R6" s="136"/>
      <c r="S6" s="35"/>
    </row>
    <row r="7" spans="1:19">
      <c r="A7" s="45"/>
      <c r="B7" s="46"/>
      <c r="C7" s="47" t="s">
        <v>384</v>
      </c>
      <c r="D7" s="1"/>
      <c r="E7" s="136" t="s">
        <v>13</v>
      </c>
      <c r="F7" s="136" t="s">
        <v>13</v>
      </c>
      <c r="G7" s="136" t="s">
        <v>13</v>
      </c>
      <c r="H7" s="136" t="s">
        <v>14</v>
      </c>
      <c r="I7" s="12" t="s">
        <v>15</v>
      </c>
      <c r="K7" s="91" t="s">
        <v>186</v>
      </c>
      <c r="L7" s="386"/>
      <c r="M7" s="47" t="s">
        <v>357</v>
      </c>
      <c r="N7" s="136">
        <v>1</v>
      </c>
      <c r="O7" s="136">
        <v>20</v>
      </c>
      <c r="P7" s="80"/>
      <c r="Q7" s="136"/>
      <c r="R7" s="136"/>
      <c r="S7" s="35"/>
    </row>
    <row r="8" spans="1:19">
      <c r="A8" s="45"/>
      <c r="B8" s="46"/>
      <c r="C8" s="47" t="s">
        <v>390</v>
      </c>
      <c r="D8" s="1"/>
      <c r="E8" s="136" t="s">
        <v>13</v>
      </c>
      <c r="F8" s="136" t="s">
        <v>13</v>
      </c>
      <c r="G8" s="136" t="s">
        <v>13</v>
      </c>
      <c r="H8" s="136" t="s">
        <v>14</v>
      </c>
      <c r="I8" s="12" t="s">
        <v>15</v>
      </c>
      <c r="K8" s="91" t="s">
        <v>178</v>
      </c>
      <c r="L8" s="386"/>
      <c r="M8" s="47" t="s">
        <v>39</v>
      </c>
      <c r="N8" s="136">
        <v>1</v>
      </c>
      <c r="O8" s="136">
        <v>20</v>
      </c>
      <c r="P8" s="80"/>
      <c r="Q8" s="136"/>
      <c r="R8" s="136"/>
      <c r="S8" s="35"/>
    </row>
    <row r="9" spans="1:19">
      <c r="A9" s="11"/>
      <c r="B9" s="136"/>
      <c r="C9" s="41"/>
      <c r="D9" s="1"/>
      <c r="E9" s="136"/>
      <c r="F9" s="136"/>
      <c r="G9" s="136"/>
      <c r="H9" s="136"/>
      <c r="I9" s="12"/>
      <c r="K9" s="45"/>
      <c r="L9" s="386"/>
      <c r="M9" s="47" t="s">
        <v>40</v>
      </c>
      <c r="N9" s="136">
        <v>1</v>
      </c>
      <c r="O9" s="136">
        <v>20</v>
      </c>
      <c r="P9" s="80"/>
      <c r="Q9" s="136"/>
      <c r="R9" s="136"/>
      <c r="S9" s="35"/>
    </row>
    <row r="10" spans="1:19">
      <c r="A10" s="23" t="s">
        <v>66</v>
      </c>
      <c r="B10" s="136">
        <v>6</v>
      </c>
      <c r="C10" s="41"/>
      <c r="D10" s="1"/>
      <c r="E10" s="136"/>
      <c r="F10" s="136"/>
      <c r="G10" s="136"/>
      <c r="H10" s="136"/>
      <c r="I10" s="12"/>
      <c r="K10" s="55"/>
      <c r="L10" s="386"/>
      <c r="M10" s="47" t="s">
        <v>41</v>
      </c>
      <c r="N10" s="136">
        <v>1</v>
      </c>
      <c r="O10" s="136">
        <v>20</v>
      </c>
      <c r="P10" s="80"/>
      <c r="Q10" s="136"/>
      <c r="R10" s="136"/>
      <c r="S10" s="35"/>
    </row>
    <row r="11" spans="1:19">
      <c r="A11" s="11" t="s">
        <v>18</v>
      </c>
      <c r="B11" s="136"/>
      <c r="C11" s="48" t="s">
        <v>172</v>
      </c>
      <c r="D11" s="138">
        <v>1</v>
      </c>
      <c r="E11" s="138">
        <v>20</v>
      </c>
      <c r="F11" s="131"/>
      <c r="G11" s="136"/>
      <c r="H11" s="136"/>
      <c r="I11" s="12"/>
      <c r="K11" s="55"/>
      <c r="L11" s="386"/>
      <c r="M11" s="47" t="s">
        <v>42</v>
      </c>
      <c r="N11" s="136">
        <v>1</v>
      </c>
      <c r="O11" s="136">
        <v>20</v>
      </c>
      <c r="P11" s="80"/>
      <c r="Q11" s="136"/>
      <c r="R11" s="136"/>
      <c r="S11" s="35"/>
    </row>
    <row r="12" spans="1:19" ht="28.8">
      <c r="A12" s="11"/>
      <c r="B12" s="136"/>
      <c r="C12" s="50" t="s">
        <v>98</v>
      </c>
      <c r="D12" s="138">
        <v>1</v>
      </c>
      <c r="E12" s="138">
        <v>20</v>
      </c>
      <c r="F12" s="138">
        <v>10.5</v>
      </c>
      <c r="G12" s="136"/>
      <c r="H12" s="136"/>
      <c r="I12" s="12"/>
      <c r="K12" s="45"/>
      <c r="L12" s="386"/>
      <c r="M12" s="56" t="s">
        <v>104</v>
      </c>
      <c r="N12" s="138">
        <v>1</v>
      </c>
      <c r="O12" s="138">
        <v>20</v>
      </c>
      <c r="P12" s="80"/>
      <c r="Q12" s="136"/>
      <c r="R12" s="136"/>
      <c r="S12" s="35"/>
    </row>
    <row r="13" spans="1:19">
      <c r="A13" s="11"/>
      <c r="B13" s="136"/>
      <c r="C13" s="41" t="s">
        <v>67</v>
      </c>
      <c r="D13" s="138">
        <v>1</v>
      </c>
      <c r="E13" s="138">
        <v>20</v>
      </c>
      <c r="F13" s="132">
        <v>10.5</v>
      </c>
      <c r="G13" s="136"/>
      <c r="H13" s="136"/>
      <c r="I13" s="12"/>
      <c r="K13" s="45"/>
      <c r="L13" s="386"/>
      <c r="M13" s="47" t="s">
        <v>215</v>
      </c>
      <c r="N13" s="138">
        <v>1</v>
      </c>
      <c r="O13" s="138">
        <v>20</v>
      </c>
      <c r="P13" s="80"/>
      <c r="Q13" s="136"/>
      <c r="R13" s="136"/>
      <c r="S13" s="35"/>
    </row>
    <row r="14" spans="1:19">
      <c r="A14" s="11"/>
      <c r="B14" s="136"/>
      <c r="C14" s="41"/>
      <c r="D14" s="136"/>
      <c r="E14" s="136"/>
      <c r="F14" s="136"/>
      <c r="G14" s="136"/>
      <c r="H14" s="136"/>
      <c r="I14" s="12"/>
      <c r="K14" s="55"/>
      <c r="L14" s="386"/>
      <c r="M14" s="47" t="s">
        <v>79</v>
      </c>
      <c r="N14" s="138">
        <v>1</v>
      </c>
      <c r="O14" s="138">
        <v>20</v>
      </c>
      <c r="P14" s="80"/>
      <c r="Q14" s="136"/>
      <c r="R14" s="136"/>
      <c r="S14" s="35"/>
    </row>
    <row r="15" spans="1:19">
      <c r="A15" s="23" t="s">
        <v>94</v>
      </c>
      <c r="B15" s="136">
        <v>6</v>
      </c>
      <c r="C15" s="41"/>
      <c r="D15" s="136"/>
      <c r="E15" s="136"/>
      <c r="F15" s="136"/>
      <c r="G15" s="136"/>
      <c r="H15" s="136"/>
      <c r="I15" s="12"/>
      <c r="K15" s="45"/>
      <c r="L15" s="387"/>
      <c r="M15" s="47" t="s">
        <v>96</v>
      </c>
      <c r="N15" s="138">
        <v>1</v>
      </c>
      <c r="O15" s="138">
        <v>20</v>
      </c>
      <c r="P15" s="80"/>
      <c r="Q15" s="136"/>
      <c r="R15" s="136"/>
      <c r="S15" s="35"/>
    </row>
    <row r="16" spans="1:19">
      <c r="A16" s="11" t="s">
        <v>18</v>
      </c>
      <c r="B16" s="136"/>
      <c r="C16" s="41" t="s">
        <v>75</v>
      </c>
      <c r="D16" s="136">
        <v>1</v>
      </c>
      <c r="E16" s="136">
        <v>20</v>
      </c>
      <c r="F16" s="136">
        <v>10.5</v>
      </c>
      <c r="G16" s="136"/>
      <c r="H16" s="136"/>
      <c r="I16" s="12"/>
      <c r="K16" s="45"/>
      <c r="L16" s="46"/>
      <c r="N16" s="138"/>
      <c r="O16" s="138"/>
      <c r="P16" s="80"/>
      <c r="Q16" s="136"/>
      <c r="R16" s="136"/>
      <c r="S16" s="35"/>
    </row>
    <row r="17" spans="1:19">
      <c r="A17" s="11"/>
      <c r="B17" s="136"/>
      <c r="C17" s="41" t="s">
        <v>76</v>
      </c>
      <c r="D17" s="136">
        <v>1</v>
      </c>
      <c r="E17" s="136">
        <v>20</v>
      </c>
      <c r="F17" s="136">
        <v>10.5</v>
      </c>
      <c r="G17" s="136"/>
      <c r="H17" s="136"/>
      <c r="I17" s="12"/>
      <c r="K17" s="85" t="s">
        <v>185</v>
      </c>
      <c r="L17" s="385">
        <v>6</v>
      </c>
      <c r="M17" s="47" t="s">
        <v>359</v>
      </c>
      <c r="N17" s="138">
        <v>1</v>
      </c>
      <c r="O17" s="138">
        <v>20</v>
      </c>
      <c r="P17" s="80">
        <v>10.5</v>
      </c>
      <c r="Q17" s="136"/>
      <c r="R17" s="136"/>
      <c r="S17" s="35"/>
    </row>
    <row r="18" spans="1:19">
      <c r="A18" s="11"/>
      <c r="B18" s="136"/>
      <c r="C18" s="48" t="s">
        <v>81</v>
      </c>
      <c r="D18" s="136">
        <v>1</v>
      </c>
      <c r="E18" s="136">
        <v>20</v>
      </c>
      <c r="F18" s="136">
        <v>10.5</v>
      </c>
      <c r="G18" s="136"/>
      <c r="H18" s="136"/>
      <c r="I18" s="12"/>
      <c r="K18" s="91" t="s">
        <v>186</v>
      </c>
      <c r="L18" s="386"/>
      <c r="M18" s="47" t="s">
        <v>358</v>
      </c>
      <c r="N18" s="138">
        <v>1</v>
      </c>
      <c r="O18" s="138">
        <v>20</v>
      </c>
      <c r="P18" s="80"/>
      <c r="Q18" s="136"/>
      <c r="R18" s="136"/>
      <c r="S18" s="35"/>
    </row>
    <row r="19" spans="1:19" ht="16" customHeight="1">
      <c r="A19" s="11"/>
      <c r="B19" s="136"/>
      <c r="C19" s="41"/>
      <c r="D19" s="1"/>
      <c r="E19" s="136"/>
      <c r="F19" s="136"/>
      <c r="G19" s="136"/>
      <c r="H19" s="136"/>
      <c r="I19" s="12"/>
      <c r="K19" s="91" t="s">
        <v>178</v>
      </c>
      <c r="L19" s="386"/>
      <c r="M19" s="47" t="s">
        <v>39</v>
      </c>
      <c r="N19" s="138">
        <v>1</v>
      </c>
      <c r="O19" s="138">
        <v>20</v>
      </c>
      <c r="P19" s="80"/>
      <c r="Q19" s="136"/>
      <c r="R19" s="136"/>
      <c r="S19" s="35"/>
    </row>
    <row r="20" spans="1:19">
      <c r="A20" s="11"/>
      <c r="B20" s="136"/>
      <c r="C20" s="1"/>
      <c r="D20" s="1"/>
      <c r="E20" s="136"/>
      <c r="F20" s="136"/>
      <c r="G20" s="136"/>
      <c r="H20" s="136"/>
      <c r="I20" s="12"/>
      <c r="K20" s="45"/>
      <c r="L20" s="386"/>
      <c r="M20" s="47" t="s">
        <v>40</v>
      </c>
      <c r="N20" s="138">
        <v>1</v>
      </c>
      <c r="O20" s="138">
        <v>20</v>
      </c>
      <c r="P20" s="80"/>
      <c r="Q20" s="136"/>
      <c r="R20" s="136"/>
      <c r="S20" s="35"/>
    </row>
    <row r="21" spans="1:19">
      <c r="A21" s="11"/>
      <c r="B21" s="136"/>
      <c r="C21" s="1"/>
      <c r="D21" s="1"/>
      <c r="E21" s="136"/>
      <c r="F21" s="136"/>
      <c r="G21" s="136"/>
      <c r="H21" s="136"/>
      <c r="I21" s="12"/>
      <c r="K21" s="55"/>
      <c r="L21" s="386"/>
      <c r="M21" s="47" t="s">
        <v>41</v>
      </c>
      <c r="N21" s="138">
        <v>1</v>
      </c>
      <c r="O21" s="138">
        <v>20</v>
      </c>
      <c r="P21" s="80"/>
      <c r="Q21" s="136"/>
      <c r="R21" s="136"/>
      <c r="S21" s="35"/>
    </row>
    <row r="22" spans="1:19">
      <c r="A22" s="11" t="s">
        <v>44</v>
      </c>
      <c r="B22" s="136"/>
      <c r="C22" s="1"/>
      <c r="D22" s="1"/>
      <c r="E22" s="136"/>
      <c r="F22" s="136"/>
      <c r="G22" s="136"/>
      <c r="H22" s="136"/>
      <c r="I22" s="12"/>
      <c r="K22" s="55"/>
      <c r="L22" s="386"/>
      <c r="M22" s="47" t="s">
        <v>42</v>
      </c>
      <c r="N22" s="138">
        <v>1</v>
      </c>
      <c r="O22" s="138">
        <v>20</v>
      </c>
      <c r="P22" s="80"/>
      <c r="Q22" s="136"/>
      <c r="R22" s="136"/>
      <c r="S22" s="35"/>
    </row>
    <row r="23" spans="1:19" ht="28.8">
      <c r="A23" s="11" t="s">
        <v>34</v>
      </c>
      <c r="B23" s="136"/>
      <c r="C23" s="1"/>
      <c r="D23" s="1"/>
      <c r="E23" s="136"/>
      <c r="F23" s="136"/>
      <c r="G23" s="136"/>
      <c r="H23" s="136"/>
      <c r="I23" s="12"/>
      <c r="K23" s="45"/>
      <c r="L23" s="386"/>
      <c r="M23" s="56" t="s">
        <v>104</v>
      </c>
      <c r="N23" s="138">
        <v>1</v>
      </c>
      <c r="O23" s="138">
        <v>20</v>
      </c>
      <c r="P23" s="136"/>
      <c r="Q23" s="136"/>
      <c r="R23" s="136"/>
      <c r="S23" s="35"/>
    </row>
    <row r="24" spans="1:19">
      <c r="A24" s="11"/>
      <c r="B24" s="136"/>
      <c r="C24" s="1"/>
      <c r="D24" s="1"/>
      <c r="E24" s="136"/>
      <c r="F24" s="136"/>
      <c r="G24" s="136"/>
      <c r="H24" s="136"/>
      <c r="I24" s="12"/>
      <c r="K24" s="45"/>
      <c r="L24" s="386"/>
      <c r="M24" s="47" t="s">
        <v>215</v>
      </c>
      <c r="N24" s="138">
        <v>1</v>
      </c>
      <c r="O24" s="138">
        <v>20</v>
      </c>
      <c r="P24" s="136"/>
      <c r="Q24" s="136"/>
      <c r="R24" s="136"/>
      <c r="S24" s="35"/>
    </row>
    <row r="25" spans="1:19">
      <c r="A25" s="11"/>
      <c r="B25" s="136"/>
      <c r="C25" s="1"/>
      <c r="D25" s="1"/>
      <c r="E25" s="136"/>
      <c r="F25" s="136"/>
      <c r="G25" s="136"/>
      <c r="H25" s="136"/>
      <c r="I25" s="12"/>
      <c r="K25" s="55"/>
      <c r="L25" s="386"/>
      <c r="M25" s="47" t="s">
        <v>79</v>
      </c>
      <c r="N25" s="138">
        <v>1</v>
      </c>
      <c r="O25" s="138">
        <v>20</v>
      </c>
      <c r="P25" s="136"/>
      <c r="Q25" s="136"/>
      <c r="R25" s="136"/>
      <c r="S25" s="35"/>
    </row>
    <row r="26" spans="1:19">
      <c r="A26" s="11"/>
      <c r="B26" s="136"/>
      <c r="C26" s="1"/>
      <c r="D26" s="1"/>
      <c r="E26" s="136"/>
      <c r="F26" s="136"/>
      <c r="G26" s="136"/>
      <c r="H26" s="136"/>
      <c r="I26" s="12"/>
      <c r="K26" s="45"/>
      <c r="L26" s="387"/>
      <c r="M26" s="47" t="s">
        <v>96</v>
      </c>
      <c r="N26" s="138">
        <v>1</v>
      </c>
      <c r="O26" s="138">
        <v>20</v>
      </c>
      <c r="P26" s="136"/>
      <c r="Q26" s="136"/>
      <c r="R26" s="136"/>
      <c r="S26" s="35"/>
    </row>
    <row r="27" spans="1:19" s="165" customFormat="1">
      <c r="A27" s="176"/>
      <c r="B27" s="330"/>
      <c r="C27" s="166"/>
      <c r="D27" s="166"/>
      <c r="E27" s="330"/>
      <c r="F27" s="330"/>
      <c r="G27" s="330"/>
      <c r="H27" s="330"/>
      <c r="I27" s="177"/>
      <c r="K27" s="45"/>
      <c r="L27" s="334"/>
      <c r="M27" s="47"/>
      <c r="N27" s="332"/>
      <c r="O27" s="332"/>
      <c r="P27" s="330"/>
      <c r="Q27" s="330"/>
      <c r="R27" s="330"/>
      <c r="S27" s="35"/>
    </row>
    <row r="28" spans="1:19" s="165" customFormat="1">
      <c r="A28" s="176"/>
      <c r="B28" s="330"/>
      <c r="C28" s="166"/>
      <c r="D28" s="166"/>
      <c r="E28" s="330"/>
      <c r="F28" s="330"/>
      <c r="G28" s="330"/>
      <c r="H28" s="330"/>
      <c r="I28" s="177"/>
      <c r="K28" s="362" t="s">
        <v>437</v>
      </c>
      <c r="L28" s="328">
        <v>6</v>
      </c>
      <c r="M28" s="327"/>
      <c r="N28" s="349"/>
      <c r="O28" s="360"/>
      <c r="P28" s="330"/>
      <c r="Q28" s="330"/>
      <c r="R28" s="330"/>
      <c r="S28" s="35"/>
    </row>
    <row r="29" spans="1:19" s="165" customFormat="1">
      <c r="A29" s="176"/>
      <c r="B29" s="330"/>
      <c r="C29" s="166"/>
      <c r="D29" s="166"/>
      <c r="E29" s="330"/>
      <c r="F29" s="330"/>
      <c r="G29" s="330"/>
      <c r="H29" s="330"/>
      <c r="I29" s="177"/>
      <c r="K29" s="363"/>
      <c r="L29" s="328"/>
      <c r="M29" s="327" t="s">
        <v>438</v>
      </c>
      <c r="N29" s="349"/>
      <c r="O29" s="360">
        <v>18</v>
      </c>
      <c r="P29" s="330"/>
      <c r="Q29" s="330"/>
      <c r="R29" s="330"/>
      <c r="S29" s="35"/>
    </row>
    <row r="30" spans="1:19" s="165" customFormat="1">
      <c r="A30" s="176"/>
      <c r="B30" s="330"/>
      <c r="C30" s="166"/>
      <c r="D30" s="166"/>
      <c r="E30" s="330"/>
      <c r="F30" s="330"/>
      <c r="G30" s="330"/>
      <c r="H30" s="330"/>
      <c r="I30" s="177"/>
      <c r="K30" s="363"/>
      <c r="L30" s="328"/>
      <c r="M30" s="327" t="s">
        <v>439</v>
      </c>
      <c r="N30" s="349"/>
      <c r="O30" s="360">
        <v>20</v>
      </c>
      <c r="P30" s="330"/>
      <c r="Q30" s="330"/>
      <c r="R30" s="330"/>
      <c r="S30" s="35"/>
    </row>
    <row r="31" spans="1:19" s="165" customFormat="1">
      <c r="A31" s="176"/>
      <c r="B31" s="330"/>
      <c r="C31" s="166"/>
      <c r="D31" s="166"/>
      <c r="E31" s="330"/>
      <c r="F31" s="330"/>
      <c r="G31" s="330"/>
      <c r="H31" s="330"/>
      <c r="I31" s="177"/>
      <c r="K31" s="363"/>
      <c r="L31" s="328"/>
      <c r="M31" s="327" t="s">
        <v>440</v>
      </c>
      <c r="N31" s="349"/>
      <c r="O31" s="360">
        <v>20</v>
      </c>
      <c r="P31" s="330"/>
      <c r="Q31" s="330"/>
      <c r="R31" s="330"/>
      <c r="S31" s="35"/>
    </row>
    <row r="32" spans="1:19" s="165" customFormat="1">
      <c r="A32" s="176"/>
      <c r="B32" s="330"/>
      <c r="C32" s="166"/>
      <c r="D32" s="166"/>
      <c r="E32" s="330"/>
      <c r="F32" s="330"/>
      <c r="G32" s="330"/>
      <c r="H32" s="330"/>
      <c r="I32" s="177"/>
      <c r="K32" s="364"/>
      <c r="L32" s="332"/>
      <c r="M32" s="347"/>
      <c r="N32" s="345"/>
      <c r="O32" s="330"/>
      <c r="P32" s="330"/>
      <c r="Q32" s="330"/>
      <c r="R32" s="330"/>
      <c r="S32" s="35"/>
    </row>
    <row r="33" spans="1:19" s="165" customFormat="1">
      <c r="A33" s="176"/>
      <c r="B33" s="330"/>
      <c r="C33" s="166"/>
      <c r="D33" s="166"/>
      <c r="E33" s="330"/>
      <c r="F33" s="330"/>
      <c r="G33" s="330"/>
      <c r="H33" s="330"/>
      <c r="I33" s="177"/>
      <c r="K33" s="362" t="s">
        <v>441</v>
      </c>
      <c r="L33" s="328">
        <v>6</v>
      </c>
      <c r="M33" s="327"/>
      <c r="N33" s="349"/>
      <c r="O33" s="326"/>
      <c r="P33" s="330"/>
      <c r="Q33" s="330"/>
      <c r="R33" s="330"/>
      <c r="S33" s="35"/>
    </row>
    <row r="34" spans="1:19" s="165" customFormat="1">
      <c r="A34" s="176"/>
      <c r="B34" s="330"/>
      <c r="C34" s="166"/>
      <c r="D34" s="166"/>
      <c r="E34" s="330"/>
      <c r="F34" s="330"/>
      <c r="G34" s="330"/>
      <c r="H34" s="330"/>
      <c r="I34" s="177"/>
      <c r="K34" s="363"/>
      <c r="L34" s="328"/>
      <c r="M34" s="327" t="s">
        <v>442</v>
      </c>
      <c r="N34" s="349"/>
      <c r="O34" s="326">
        <v>48</v>
      </c>
      <c r="P34" s="330"/>
      <c r="Q34" s="330"/>
      <c r="R34" s="330"/>
      <c r="S34" s="35"/>
    </row>
    <row r="35" spans="1:19" s="165" customFormat="1">
      <c r="A35" s="176"/>
      <c r="B35" s="330"/>
      <c r="C35" s="166"/>
      <c r="D35" s="166"/>
      <c r="E35" s="330"/>
      <c r="F35" s="330"/>
      <c r="G35" s="330"/>
      <c r="H35" s="330"/>
      <c r="I35" s="177"/>
      <c r="K35" s="363"/>
      <c r="L35" s="328"/>
      <c r="M35" s="327" t="s">
        <v>443</v>
      </c>
      <c r="N35" s="349"/>
      <c r="O35" s="326">
        <v>20</v>
      </c>
      <c r="P35" s="330"/>
      <c r="Q35" s="330"/>
      <c r="R35" s="330"/>
      <c r="S35" s="35"/>
    </row>
    <row r="36" spans="1:19">
      <c r="A36" s="11"/>
      <c r="B36" s="136"/>
      <c r="C36" s="1"/>
      <c r="D36" s="1"/>
      <c r="E36" s="136"/>
      <c r="F36" s="136"/>
      <c r="G36" s="136"/>
      <c r="H36" s="136"/>
      <c r="I36" s="12"/>
      <c r="K36" s="176"/>
      <c r="L36" s="136"/>
      <c r="M36" s="1"/>
      <c r="N36" s="1"/>
      <c r="O36" s="136"/>
      <c r="P36" s="136"/>
      <c r="Q36" s="136"/>
      <c r="R36" s="136"/>
      <c r="S36" s="35"/>
    </row>
    <row r="37" spans="1:19">
      <c r="A37" s="11"/>
      <c r="B37" s="136"/>
      <c r="C37" s="1"/>
      <c r="D37" s="1"/>
      <c r="E37" s="136"/>
      <c r="F37" s="136"/>
      <c r="G37" s="136"/>
      <c r="H37" s="136"/>
      <c r="I37" s="12"/>
      <c r="K37" s="176"/>
      <c r="L37" s="330"/>
      <c r="M37" s="166"/>
      <c r="N37" s="166"/>
      <c r="O37" s="330"/>
      <c r="P37" s="136"/>
      <c r="Q37" s="136"/>
      <c r="R37" s="136"/>
      <c r="S37" s="35"/>
    </row>
    <row r="38" spans="1:19" ht="14.7" thickBot="1">
      <c r="A38" s="13"/>
      <c r="B38" s="137"/>
      <c r="C38" s="14"/>
      <c r="D38" s="14"/>
      <c r="E38" s="137"/>
      <c r="F38" s="137"/>
      <c r="G38" s="137"/>
      <c r="H38" s="137"/>
      <c r="I38" s="15"/>
      <c r="K38" s="13"/>
      <c r="L38" s="137"/>
      <c r="M38" s="14"/>
      <c r="N38" s="14"/>
      <c r="O38" s="137"/>
      <c r="P38" s="137"/>
      <c r="Q38" s="137"/>
      <c r="R38" s="137"/>
      <c r="S38" s="36"/>
    </row>
  </sheetData>
  <mergeCells count="4">
    <mergeCell ref="A1:S1"/>
    <mergeCell ref="A2:S2"/>
    <mergeCell ref="L6:L15"/>
    <mergeCell ref="L17:L26"/>
  </mergeCells>
  <dataValidations count="2">
    <dataValidation type="decimal" operator="lessThanOrEqual" allowBlank="1" showInputMessage="1" showErrorMessage="1" errorTitle="ECTS" error="Le nombre de crédits doit être entier et inférieur ou égal à 6." sqref="N28:N35" xr:uid="{4D417173-1F47-462F-BB79-ED702D69D362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K28:K35" xr:uid="{06F83F0D-C96C-40B2-86A4-1EF5F30DDAB0}">
      <formula1>Nature_ELP</formula1>
    </dataValidation>
  </dataValidation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topLeftCell="D1" zoomScale="90" zoomScaleNormal="90" zoomScalePageLayoutView="87" workbookViewId="0">
      <selection activeCell="I24" sqref="I24"/>
    </sheetView>
  </sheetViews>
  <sheetFormatPr baseColWidth="10" defaultRowHeight="14.4"/>
  <cols>
    <col min="1" max="1" width="62.15625" customWidth="1"/>
    <col min="2" max="2" width="10.83984375" style="31"/>
    <col min="3" max="3" width="56.47265625" customWidth="1"/>
    <col min="5" max="5" width="10.47265625" style="31" bestFit="1" customWidth="1"/>
    <col min="6" max="7" width="10.83984375" style="31"/>
    <col min="8" max="8" width="12.47265625" style="31" customWidth="1"/>
    <col min="9" max="9" width="31.47265625" customWidth="1"/>
    <col min="11" max="11" width="61.68359375" customWidth="1"/>
    <col min="12" max="12" width="10.83984375" style="31"/>
    <col min="13" max="13" width="60.83984375" customWidth="1"/>
    <col min="15" max="17" width="10.83984375" style="31"/>
  </cols>
  <sheetData>
    <row r="1" spans="1:19" ht="25.8">
      <c r="A1" s="372" t="s">
        <v>62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</row>
    <row r="2" spans="1:19" ht="18.600000000000001" thickBot="1">
      <c r="A2" s="384" t="s">
        <v>169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</row>
    <row r="3" spans="1:19">
      <c r="A3" s="2" t="s">
        <v>7</v>
      </c>
      <c r="B3" s="28" t="s">
        <v>8</v>
      </c>
      <c r="C3" s="3"/>
      <c r="D3" s="3"/>
      <c r="E3" s="28"/>
      <c r="F3" s="28"/>
      <c r="G3" s="28"/>
      <c r="H3" s="28"/>
      <c r="I3" s="4"/>
      <c r="K3" s="2" t="s">
        <v>9</v>
      </c>
      <c r="L3" s="28" t="s">
        <v>56</v>
      </c>
      <c r="M3" s="3"/>
      <c r="N3" s="3"/>
      <c r="O3" s="28"/>
      <c r="P3" s="28"/>
      <c r="Q3" s="28"/>
      <c r="R3" s="3"/>
      <c r="S3" s="4"/>
    </row>
    <row r="4" spans="1:19" ht="29.25" customHeight="1" thickBot="1">
      <c r="A4" s="8" t="s">
        <v>16</v>
      </c>
      <c r="B4" s="29" t="s">
        <v>11</v>
      </c>
      <c r="C4" s="9" t="s">
        <v>0</v>
      </c>
      <c r="D4" s="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0" t="s">
        <v>6</v>
      </c>
      <c r="K4" s="5" t="s">
        <v>10</v>
      </c>
      <c r="L4" s="25" t="s">
        <v>11</v>
      </c>
      <c r="M4" s="6" t="s">
        <v>0</v>
      </c>
      <c r="N4" s="6" t="s">
        <v>1</v>
      </c>
      <c r="O4" s="25" t="s">
        <v>2</v>
      </c>
      <c r="P4" s="25" t="s">
        <v>3</v>
      </c>
      <c r="Q4" s="25" t="s">
        <v>4</v>
      </c>
      <c r="R4" s="6" t="s">
        <v>5</v>
      </c>
      <c r="S4" s="7" t="s">
        <v>6</v>
      </c>
    </row>
    <row r="5" spans="1:19">
      <c r="A5" s="64" t="s">
        <v>12</v>
      </c>
      <c r="B5" s="42">
        <v>6</v>
      </c>
      <c r="C5" s="134"/>
      <c r="D5" s="3"/>
      <c r="E5" s="28" t="s">
        <v>13</v>
      </c>
      <c r="F5" s="28" t="s">
        <v>13</v>
      </c>
      <c r="G5" s="28" t="s">
        <v>13</v>
      </c>
      <c r="H5" s="28" t="s">
        <v>14</v>
      </c>
      <c r="I5" s="32" t="s">
        <v>15</v>
      </c>
      <c r="K5" s="16"/>
      <c r="L5" s="26"/>
      <c r="M5" s="17"/>
      <c r="N5" s="17"/>
      <c r="O5" s="26"/>
      <c r="P5" s="26"/>
      <c r="Q5" s="26"/>
      <c r="R5" s="17"/>
      <c r="S5" s="18"/>
    </row>
    <row r="6" spans="1:19">
      <c r="A6" s="21"/>
      <c r="B6" s="40"/>
      <c r="C6" s="165" t="s">
        <v>388</v>
      </c>
      <c r="D6" s="1"/>
      <c r="E6" s="27" t="s">
        <v>13</v>
      </c>
      <c r="F6" s="27" t="s">
        <v>13</v>
      </c>
      <c r="G6" s="27" t="s">
        <v>13</v>
      </c>
      <c r="H6" s="27" t="s">
        <v>14</v>
      </c>
      <c r="I6" s="35" t="s">
        <v>15</v>
      </c>
      <c r="K6" s="23" t="s">
        <v>55</v>
      </c>
      <c r="L6" s="27"/>
      <c r="M6" s="1"/>
      <c r="N6" s="1"/>
      <c r="O6" s="27"/>
      <c r="P6" s="27"/>
      <c r="Q6" s="27"/>
      <c r="R6" s="1"/>
      <c r="S6" s="12"/>
    </row>
    <row r="7" spans="1:19">
      <c r="A7" s="21"/>
      <c r="B7" s="40"/>
      <c r="C7" s="47" t="s">
        <v>387</v>
      </c>
      <c r="D7" s="1"/>
      <c r="E7" s="27" t="s">
        <v>13</v>
      </c>
      <c r="F7" s="27" t="s">
        <v>13</v>
      </c>
      <c r="G7" s="27" t="s">
        <v>13</v>
      </c>
      <c r="H7" s="27" t="s">
        <v>14</v>
      </c>
      <c r="I7" s="35" t="s">
        <v>15</v>
      </c>
      <c r="K7" s="11"/>
      <c r="L7" s="27"/>
      <c r="M7" s="1"/>
      <c r="N7" s="1"/>
      <c r="O7" s="27"/>
      <c r="P7" s="27"/>
      <c r="Q7" s="27"/>
      <c r="R7" s="1"/>
      <c r="S7" s="12"/>
    </row>
    <row r="8" spans="1:19">
      <c r="A8" s="21"/>
      <c r="B8" s="40"/>
      <c r="C8" s="166" t="s">
        <v>389</v>
      </c>
      <c r="D8" s="1"/>
      <c r="E8" s="252" t="s">
        <v>13</v>
      </c>
      <c r="F8" s="252" t="s">
        <v>13</v>
      </c>
      <c r="G8" s="252" t="s">
        <v>13</v>
      </c>
      <c r="H8" s="252" t="s">
        <v>14</v>
      </c>
      <c r="I8" s="35" t="s">
        <v>15</v>
      </c>
      <c r="K8" s="23" t="s">
        <v>71</v>
      </c>
      <c r="L8" s="27">
        <v>6</v>
      </c>
      <c r="M8" s="1" t="s">
        <v>93</v>
      </c>
      <c r="N8" s="127">
        <v>1</v>
      </c>
      <c r="O8" s="27">
        <v>20</v>
      </c>
      <c r="P8" s="27"/>
      <c r="Q8" s="27"/>
      <c r="R8" s="1"/>
      <c r="S8" s="12"/>
    </row>
    <row r="9" spans="1:19">
      <c r="A9" s="23" t="s">
        <v>45</v>
      </c>
      <c r="B9" s="27">
        <v>6</v>
      </c>
      <c r="C9" s="47"/>
      <c r="D9" s="1"/>
      <c r="E9" s="27"/>
      <c r="F9" s="27"/>
      <c r="G9" s="27"/>
      <c r="H9" s="27"/>
      <c r="I9" s="12"/>
      <c r="K9" s="11"/>
      <c r="L9" s="27"/>
      <c r="M9" s="1" t="s">
        <v>57</v>
      </c>
      <c r="N9" s="127">
        <v>1</v>
      </c>
      <c r="O9" s="27">
        <v>20</v>
      </c>
      <c r="P9" s="27"/>
      <c r="Q9" s="27"/>
      <c r="R9" s="1"/>
      <c r="S9" s="12"/>
    </row>
    <row r="10" spans="1:19">
      <c r="A10" s="11" t="s">
        <v>18</v>
      </c>
      <c r="B10" s="27"/>
      <c r="C10" s="54" t="s">
        <v>218</v>
      </c>
      <c r="D10" s="127">
        <v>1</v>
      </c>
      <c r="E10" s="27">
        <v>20</v>
      </c>
      <c r="F10" s="27"/>
      <c r="G10" s="27"/>
      <c r="H10" s="27"/>
      <c r="I10" s="12"/>
      <c r="K10" s="11"/>
      <c r="L10" s="27"/>
      <c r="M10" s="1" t="s">
        <v>58</v>
      </c>
      <c r="N10" s="127">
        <v>1</v>
      </c>
      <c r="O10" s="27">
        <v>20</v>
      </c>
      <c r="P10" s="52">
        <v>10.5</v>
      </c>
      <c r="Q10" s="27"/>
      <c r="R10" s="1"/>
      <c r="S10" s="12"/>
    </row>
    <row r="11" spans="1:19">
      <c r="A11" s="11"/>
      <c r="B11" s="27"/>
      <c r="C11" s="54" t="s">
        <v>219</v>
      </c>
      <c r="D11" s="127">
        <v>1</v>
      </c>
      <c r="E11" s="27">
        <v>20</v>
      </c>
      <c r="F11" s="46">
        <v>10.5</v>
      </c>
      <c r="G11" s="27"/>
      <c r="H11" s="27"/>
      <c r="I11" s="12"/>
      <c r="K11" s="11"/>
      <c r="L11" s="27"/>
      <c r="M11" s="1"/>
      <c r="N11" s="127"/>
      <c r="O11" s="27"/>
      <c r="P11" s="27"/>
      <c r="Q11" s="27"/>
      <c r="R11" s="1"/>
      <c r="S11" s="12"/>
    </row>
    <row r="12" spans="1:19">
      <c r="A12" s="11"/>
      <c r="B12" s="127"/>
      <c r="C12" s="53" t="s">
        <v>101</v>
      </c>
      <c r="D12" s="127">
        <v>1</v>
      </c>
      <c r="E12" s="27">
        <v>20</v>
      </c>
      <c r="F12" s="27">
        <v>10.5</v>
      </c>
      <c r="G12" s="27"/>
      <c r="H12" s="27"/>
      <c r="I12" s="12"/>
      <c r="K12" s="23" t="s">
        <v>72</v>
      </c>
      <c r="L12" s="27">
        <v>6</v>
      </c>
      <c r="M12" s="1" t="s">
        <v>59</v>
      </c>
      <c r="N12" s="127">
        <v>1</v>
      </c>
      <c r="O12" s="27">
        <v>20</v>
      </c>
      <c r="P12" s="27"/>
      <c r="Q12" s="27"/>
      <c r="R12" s="1"/>
      <c r="S12" s="12"/>
    </row>
    <row r="13" spans="1:19">
      <c r="A13" s="11"/>
      <c r="B13" s="27"/>
      <c r="C13" s="54" t="s">
        <v>220</v>
      </c>
      <c r="D13" s="127">
        <v>1</v>
      </c>
      <c r="E13" s="27">
        <v>20</v>
      </c>
      <c r="G13" s="27"/>
      <c r="H13" s="27"/>
      <c r="I13" s="12"/>
      <c r="K13" s="11"/>
      <c r="L13" s="27"/>
      <c r="M13" s="1" t="s">
        <v>60</v>
      </c>
      <c r="N13" s="127">
        <v>1</v>
      </c>
      <c r="O13" s="27">
        <v>20</v>
      </c>
      <c r="P13" s="27"/>
      <c r="Q13" s="27"/>
      <c r="R13" s="1"/>
      <c r="S13" s="12"/>
    </row>
    <row r="14" spans="1:19">
      <c r="A14" s="11"/>
      <c r="B14" s="27"/>
      <c r="D14" s="127"/>
      <c r="E14" s="27"/>
      <c r="F14" s="27"/>
      <c r="G14" s="27"/>
      <c r="H14" s="27"/>
      <c r="I14" s="12"/>
      <c r="K14" s="11"/>
      <c r="L14" s="27"/>
      <c r="M14" s="1" t="s">
        <v>61</v>
      </c>
      <c r="N14" s="127">
        <v>1</v>
      </c>
      <c r="O14" s="27">
        <v>20</v>
      </c>
      <c r="P14" s="27"/>
      <c r="Q14" s="27"/>
      <c r="R14" s="1"/>
      <c r="S14" s="12"/>
    </row>
    <row r="15" spans="1:19">
      <c r="A15" s="23" t="s">
        <v>46</v>
      </c>
      <c r="B15" s="27"/>
      <c r="C15" s="54"/>
      <c r="D15" s="127"/>
      <c r="E15" s="27"/>
      <c r="F15" s="27"/>
      <c r="G15" s="27"/>
      <c r="H15" s="27"/>
      <c r="I15" s="12"/>
      <c r="K15" s="11"/>
      <c r="L15" s="27"/>
      <c r="M15" s="1"/>
      <c r="N15" s="127"/>
      <c r="O15" s="27"/>
      <c r="P15" s="27"/>
      <c r="Q15" s="27"/>
      <c r="R15" s="1"/>
      <c r="S15" s="12"/>
    </row>
    <row r="16" spans="1:19">
      <c r="A16" s="11" t="s">
        <v>105</v>
      </c>
      <c r="B16" s="27"/>
      <c r="C16" s="1"/>
      <c r="D16" s="127"/>
      <c r="E16" s="27"/>
      <c r="F16" s="27"/>
      <c r="G16" s="27"/>
      <c r="H16" s="27"/>
      <c r="I16" s="12"/>
      <c r="K16" s="23" t="s">
        <v>89</v>
      </c>
      <c r="L16" s="27">
        <v>6</v>
      </c>
      <c r="M16" s="51" t="s">
        <v>360</v>
      </c>
      <c r="N16" s="127">
        <v>1</v>
      </c>
      <c r="O16" s="27">
        <v>24</v>
      </c>
      <c r="P16" s="27"/>
      <c r="Q16" s="27"/>
      <c r="R16" s="1"/>
      <c r="S16" s="12"/>
    </row>
    <row r="17" spans="1:19">
      <c r="A17" s="23" t="s">
        <v>82</v>
      </c>
      <c r="B17" s="27">
        <v>6</v>
      </c>
      <c r="C17" s="47" t="s">
        <v>47</v>
      </c>
      <c r="D17" s="127">
        <v>1</v>
      </c>
      <c r="E17" s="27">
        <v>20</v>
      </c>
      <c r="F17" s="27"/>
      <c r="G17" s="27"/>
      <c r="H17" s="27"/>
      <c r="I17" s="12"/>
      <c r="K17" s="11"/>
      <c r="L17" s="27"/>
      <c r="M17" s="51" t="s">
        <v>221</v>
      </c>
      <c r="N17" s="127">
        <v>1</v>
      </c>
      <c r="O17" s="27">
        <v>24</v>
      </c>
      <c r="P17" s="27"/>
      <c r="Q17" s="27"/>
      <c r="R17" s="1"/>
      <c r="S17" s="12"/>
    </row>
    <row r="18" spans="1:19">
      <c r="A18" s="11"/>
      <c r="B18" s="27"/>
      <c r="C18" s="54" t="s">
        <v>102</v>
      </c>
      <c r="D18" s="127">
        <v>1</v>
      </c>
      <c r="E18" s="27">
        <v>20</v>
      </c>
      <c r="F18" s="27"/>
      <c r="G18" s="27"/>
      <c r="H18" s="27"/>
      <c r="I18" s="12"/>
      <c r="K18" s="11"/>
      <c r="L18" s="1"/>
      <c r="M18" s="1"/>
      <c r="N18" s="127"/>
      <c r="O18" s="1"/>
      <c r="P18" s="1"/>
      <c r="Q18" s="1"/>
      <c r="R18" s="1"/>
      <c r="S18" s="12"/>
    </row>
    <row r="19" spans="1:19">
      <c r="A19" s="11"/>
      <c r="B19" s="27"/>
      <c r="C19" s="47" t="s">
        <v>48</v>
      </c>
      <c r="D19" s="127">
        <v>1</v>
      </c>
      <c r="E19" s="27">
        <v>20</v>
      </c>
      <c r="F19" s="27"/>
      <c r="G19" s="27"/>
      <c r="H19" s="27"/>
      <c r="I19" s="12"/>
      <c r="K19" s="23" t="s">
        <v>74</v>
      </c>
      <c r="L19" s="27">
        <v>6</v>
      </c>
      <c r="M19" s="51" t="s">
        <v>100</v>
      </c>
      <c r="N19" s="127">
        <v>1</v>
      </c>
      <c r="O19" s="27">
        <v>20</v>
      </c>
      <c r="P19" s="27"/>
      <c r="Q19" s="27"/>
      <c r="R19" s="1"/>
      <c r="S19" s="12"/>
    </row>
    <row r="20" spans="1:19">
      <c r="A20" s="11"/>
      <c r="B20" s="127"/>
      <c r="C20" s="1"/>
      <c r="D20" s="127"/>
      <c r="E20" s="127"/>
      <c r="F20" s="127"/>
      <c r="G20" s="127"/>
      <c r="H20" s="127"/>
      <c r="I20" s="12"/>
      <c r="K20" s="11"/>
      <c r="L20" s="27"/>
      <c r="M20" s="51" t="s">
        <v>97</v>
      </c>
      <c r="N20" s="127">
        <v>1</v>
      </c>
      <c r="O20" s="27">
        <v>20</v>
      </c>
      <c r="P20" s="27"/>
      <c r="Q20" s="27"/>
      <c r="R20" s="1"/>
      <c r="S20" s="12"/>
    </row>
    <row r="21" spans="1:19">
      <c r="A21" s="23" t="s">
        <v>69</v>
      </c>
      <c r="B21" s="27">
        <v>6</v>
      </c>
      <c r="C21" s="1" t="s">
        <v>50</v>
      </c>
      <c r="D21" s="127">
        <v>1</v>
      </c>
      <c r="E21" s="27">
        <v>20</v>
      </c>
      <c r="F21" s="27"/>
      <c r="G21" s="27"/>
      <c r="H21" s="27"/>
      <c r="I21" s="12"/>
      <c r="K21" s="11"/>
      <c r="L21" s="27"/>
      <c r="M21" s="51" t="s">
        <v>99</v>
      </c>
      <c r="N21" s="127">
        <v>1</v>
      </c>
      <c r="O21" s="27">
        <v>20</v>
      </c>
      <c r="P21" s="27"/>
      <c r="Q21" s="27"/>
      <c r="R21" s="1"/>
      <c r="S21" s="12"/>
    </row>
    <row r="22" spans="1:19">
      <c r="A22" s="11"/>
      <c r="B22" s="27"/>
      <c r="C22" s="1" t="s">
        <v>51</v>
      </c>
      <c r="D22" s="127">
        <v>1</v>
      </c>
      <c r="E22" s="27">
        <v>20</v>
      </c>
      <c r="F22" s="27"/>
      <c r="G22" s="27"/>
      <c r="H22" s="27"/>
      <c r="I22" s="12"/>
      <c r="K22" s="11"/>
      <c r="L22" s="27"/>
      <c r="M22" s="51"/>
      <c r="N22" s="127"/>
      <c r="O22" s="27"/>
      <c r="P22" s="27"/>
      <c r="Q22" s="27"/>
      <c r="R22" s="1"/>
      <c r="S22" s="12"/>
    </row>
    <row r="23" spans="1:19">
      <c r="A23" s="11"/>
      <c r="B23" s="27"/>
      <c r="C23" s="1" t="s">
        <v>49</v>
      </c>
      <c r="D23" s="127">
        <v>1</v>
      </c>
      <c r="E23" s="27">
        <v>20</v>
      </c>
      <c r="F23" s="27"/>
      <c r="G23" s="27"/>
      <c r="H23" s="27"/>
      <c r="I23" s="12"/>
      <c r="K23" s="23" t="s">
        <v>73</v>
      </c>
      <c r="L23" s="27">
        <v>6</v>
      </c>
      <c r="M23" s="1" t="s">
        <v>63</v>
      </c>
      <c r="N23" s="127">
        <v>1</v>
      </c>
      <c r="O23" s="27">
        <v>20</v>
      </c>
      <c r="P23" s="27"/>
      <c r="Q23" s="27"/>
      <c r="R23" s="1"/>
      <c r="S23" s="12"/>
    </row>
    <row r="24" spans="1:19">
      <c r="A24" s="11"/>
      <c r="B24" s="127"/>
      <c r="C24" s="1"/>
      <c r="D24" s="127"/>
      <c r="E24" s="127"/>
      <c r="F24" s="127"/>
      <c r="G24" s="127"/>
      <c r="H24" s="127"/>
      <c r="I24" s="12"/>
      <c r="K24" s="11"/>
      <c r="L24" s="27"/>
      <c r="M24" s="1" t="s">
        <v>65</v>
      </c>
      <c r="N24" s="127">
        <v>1</v>
      </c>
      <c r="O24" s="27">
        <v>20</v>
      </c>
      <c r="P24" s="27"/>
      <c r="Q24" s="27"/>
      <c r="R24" s="1"/>
      <c r="S24" s="12"/>
    </row>
    <row r="25" spans="1:19">
      <c r="A25" s="23" t="s">
        <v>70</v>
      </c>
      <c r="B25" s="27">
        <v>6</v>
      </c>
      <c r="C25" s="47" t="s">
        <v>103</v>
      </c>
      <c r="D25" s="127">
        <v>1</v>
      </c>
      <c r="E25" s="27">
        <v>20</v>
      </c>
      <c r="F25" s="27"/>
      <c r="G25" s="27"/>
      <c r="H25" s="27"/>
      <c r="I25" s="12"/>
      <c r="K25" s="11"/>
      <c r="L25" s="27"/>
      <c r="M25" s="1" t="s">
        <v>64</v>
      </c>
      <c r="N25" s="127">
        <v>1</v>
      </c>
      <c r="O25" s="27">
        <v>20</v>
      </c>
      <c r="P25" s="27"/>
      <c r="Q25" s="27"/>
      <c r="R25" s="1"/>
      <c r="S25" s="12"/>
    </row>
    <row r="26" spans="1:19">
      <c r="A26" s="11"/>
      <c r="B26" s="27"/>
      <c r="C26" s="1" t="s">
        <v>52</v>
      </c>
      <c r="D26" s="127">
        <v>1</v>
      </c>
      <c r="E26" s="27">
        <v>20</v>
      </c>
      <c r="F26" s="27"/>
      <c r="G26" s="27"/>
      <c r="H26" s="27"/>
      <c r="I26" s="12"/>
      <c r="K26" s="11"/>
      <c r="L26" s="27"/>
      <c r="M26" s="1"/>
      <c r="N26" s="127"/>
      <c r="O26" s="27"/>
      <c r="P26" s="27"/>
      <c r="Q26" s="27"/>
      <c r="R26" s="1"/>
      <c r="S26" s="12"/>
    </row>
    <row r="27" spans="1:19">
      <c r="A27" s="11"/>
      <c r="B27" s="27"/>
      <c r="C27" s="1" t="s">
        <v>53</v>
      </c>
      <c r="D27" s="127">
        <v>1</v>
      </c>
      <c r="E27" s="27">
        <v>20</v>
      </c>
      <c r="F27" s="27"/>
      <c r="G27" s="27"/>
      <c r="H27" s="27"/>
      <c r="I27" s="12"/>
      <c r="K27" s="325" t="s">
        <v>402</v>
      </c>
      <c r="L27" s="27">
        <v>6</v>
      </c>
      <c r="M27" s="49" t="s">
        <v>90</v>
      </c>
      <c r="N27" s="127">
        <v>1</v>
      </c>
      <c r="O27" s="27"/>
      <c r="P27" s="27">
        <v>12</v>
      </c>
      <c r="Q27" s="27"/>
      <c r="R27" s="1"/>
      <c r="S27" s="12" t="s">
        <v>91</v>
      </c>
    </row>
    <row r="28" spans="1:19">
      <c r="A28" s="11"/>
      <c r="B28" s="127"/>
      <c r="C28" s="1"/>
      <c r="D28" s="127"/>
      <c r="E28" s="127"/>
      <c r="F28" s="127"/>
      <c r="G28" s="127"/>
      <c r="H28" s="127"/>
      <c r="I28" s="12"/>
      <c r="K28" s="336" t="s">
        <v>399</v>
      </c>
      <c r="L28" s="27"/>
      <c r="M28" s="255" t="s">
        <v>361</v>
      </c>
      <c r="N28" s="127">
        <v>1</v>
      </c>
      <c r="O28" s="27"/>
      <c r="P28" s="27">
        <v>12</v>
      </c>
      <c r="Q28" s="27"/>
      <c r="R28" s="1"/>
      <c r="S28" s="12" t="s">
        <v>91</v>
      </c>
    </row>
    <row r="29" spans="1:19">
      <c r="A29" s="23" t="s">
        <v>213</v>
      </c>
      <c r="B29" s="27">
        <v>6</v>
      </c>
      <c r="C29" s="1" t="s">
        <v>214</v>
      </c>
      <c r="D29" s="127">
        <v>1</v>
      </c>
      <c r="E29" s="27">
        <v>20</v>
      </c>
      <c r="F29" s="27"/>
      <c r="G29" s="27"/>
      <c r="H29" s="27"/>
      <c r="I29" s="12"/>
      <c r="K29" s="11"/>
      <c r="L29" s="27"/>
      <c r="M29" s="256" t="s">
        <v>362</v>
      </c>
      <c r="N29" s="127">
        <v>1</v>
      </c>
      <c r="O29" s="27"/>
      <c r="P29" s="27">
        <v>12</v>
      </c>
      <c r="Q29" s="27"/>
      <c r="R29" s="1"/>
      <c r="S29" s="12" t="s">
        <v>92</v>
      </c>
    </row>
    <row r="30" spans="1:19">
      <c r="A30" s="11"/>
      <c r="B30" s="27"/>
      <c r="C30" s="1" t="s">
        <v>54</v>
      </c>
      <c r="D30" s="127">
        <v>1</v>
      </c>
      <c r="E30" s="27">
        <v>20</v>
      </c>
      <c r="F30" s="27"/>
      <c r="G30" s="27"/>
      <c r="H30" s="27"/>
      <c r="I30" s="12"/>
      <c r="K30" s="11"/>
      <c r="L30" s="127"/>
      <c r="M30" s="1"/>
      <c r="N30" s="1"/>
      <c r="O30" s="127"/>
      <c r="P30" s="127"/>
      <c r="Q30" s="127"/>
      <c r="R30" s="1"/>
      <c r="S30" s="12"/>
    </row>
    <row r="31" spans="1:19">
      <c r="A31" s="11"/>
      <c r="B31" s="27"/>
      <c r="C31" s="1"/>
      <c r="D31" s="1"/>
      <c r="E31" s="27"/>
      <c r="F31" s="27"/>
      <c r="G31" s="27"/>
      <c r="H31" s="27"/>
      <c r="I31" s="12"/>
      <c r="K31" s="11"/>
      <c r="L31" s="27"/>
      <c r="M31" s="1"/>
      <c r="N31" s="1"/>
      <c r="O31" s="27"/>
      <c r="P31" s="27"/>
      <c r="Q31" s="27"/>
      <c r="R31" s="1"/>
      <c r="S31" s="12"/>
    </row>
    <row r="32" spans="1:19">
      <c r="A32" s="11"/>
      <c r="B32" s="127"/>
      <c r="C32" s="1"/>
      <c r="D32" s="1"/>
      <c r="E32" s="127"/>
      <c r="F32" s="127"/>
      <c r="G32" s="127"/>
      <c r="H32" s="127"/>
      <c r="I32" s="12"/>
      <c r="K32" s="11"/>
      <c r="L32" s="27"/>
      <c r="M32" s="1"/>
      <c r="N32" s="1"/>
      <c r="O32" s="27"/>
      <c r="P32" s="27"/>
      <c r="Q32" s="27"/>
      <c r="R32" s="1"/>
      <c r="S32" s="12"/>
    </row>
    <row r="33" spans="1:19">
      <c r="A33" s="11"/>
      <c r="B33" s="27"/>
      <c r="C33" s="1"/>
      <c r="D33" s="1"/>
      <c r="E33" s="27"/>
      <c r="F33" s="27"/>
      <c r="G33" s="27"/>
      <c r="H33" s="27"/>
      <c r="I33" s="12"/>
      <c r="K33" s="11"/>
      <c r="L33" s="27"/>
      <c r="M33" s="1"/>
      <c r="N33" s="1"/>
      <c r="O33" s="27"/>
      <c r="P33" s="27"/>
      <c r="Q33" s="27"/>
      <c r="R33" s="1"/>
      <c r="S33" s="12"/>
    </row>
    <row r="34" spans="1:19">
      <c r="A34" s="11"/>
      <c r="B34" s="127"/>
      <c r="D34" s="1"/>
      <c r="E34" s="127"/>
      <c r="F34" s="127"/>
      <c r="G34" s="127"/>
      <c r="H34" s="127"/>
      <c r="I34" s="12"/>
      <c r="K34" s="11"/>
      <c r="L34" s="27"/>
      <c r="M34" s="1"/>
      <c r="N34" s="1"/>
      <c r="O34" s="27"/>
      <c r="P34" s="27"/>
      <c r="Q34" s="27"/>
      <c r="R34" s="1"/>
      <c r="S34" s="12"/>
    </row>
    <row r="35" spans="1:19">
      <c r="A35" s="11"/>
      <c r="B35" s="127"/>
      <c r="C35" s="1"/>
      <c r="D35" s="1"/>
      <c r="E35" s="127"/>
      <c r="F35" s="127"/>
      <c r="G35" s="127"/>
      <c r="H35" s="127"/>
      <c r="I35" s="12"/>
      <c r="K35" s="11"/>
      <c r="L35" s="27"/>
      <c r="M35" s="1"/>
      <c r="N35" s="1"/>
      <c r="O35" s="27"/>
      <c r="P35" s="27"/>
      <c r="Q35" s="27"/>
      <c r="R35" s="1"/>
      <c r="S35" s="12"/>
    </row>
    <row r="36" spans="1:19">
      <c r="A36" s="11"/>
      <c r="B36" s="127"/>
      <c r="C36" s="1"/>
      <c r="D36" s="1"/>
      <c r="E36" s="127"/>
      <c r="F36" s="127"/>
      <c r="G36" s="127"/>
      <c r="H36" s="127"/>
      <c r="I36" s="12"/>
      <c r="K36" s="11"/>
      <c r="L36" s="27"/>
      <c r="M36" s="1"/>
      <c r="N36" s="1"/>
      <c r="O36" s="27"/>
      <c r="P36" s="27"/>
      <c r="Q36" s="27"/>
      <c r="R36" s="1"/>
      <c r="S36" s="12"/>
    </row>
    <row r="37" spans="1:19">
      <c r="A37" s="22"/>
      <c r="B37" s="27"/>
      <c r="C37" s="1"/>
      <c r="D37" s="1"/>
      <c r="E37" s="27"/>
      <c r="F37" s="27"/>
      <c r="G37" s="27"/>
      <c r="H37" s="27"/>
      <c r="I37" s="12"/>
      <c r="K37" s="11"/>
      <c r="L37" s="27"/>
      <c r="M37" s="1"/>
      <c r="N37" s="1"/>
      <c r="O37" s="27"/>
      <c r="P37" s="27"/>
      <c r="Q37" s="27"/>
      <c r="R37" s="1"/>
      <c r="S37" s="12"/>
    </row>
    <row r="38" spans="1:19">
      <c r="A38" s="11" t="s">
        <v>44</v>
      </c>
      <c r="B38" s="27"/>
      <c r="C38" s="1"/>
      <c r="D38" s="1"/>
      <c r="E38" s="27"/>
      <c r="F38" s="27"/>
      <c r="G38" s="27"/>
      <c r="H38" s="27"/>
      <c r="I38" s="12"/>
      <c r="K38" s="11"/>
      <c r="L38" s="27"/>
      <c r="M38" s="1"/>
      <c r="N38" s="1"/>
      <c r="O38" s="27"/>
      <c r="P38" s="27"/>
      <c r="Q38" s="27"/>
      <c r="R38" s="1"/>
      <c r="S38" s="12"/>
    </row>
    <row r="39" spans="1:19">
      <c r="A39" s="11" t="s">
        <v>34</v>
      </c>
      <c r="B39" s="27"/>
      <c r="C39" s="1"/>
      <c r="D39" s="1"/>
      <c r="E39" s="27"/>
      <c r="F39" s="27"/>
      <c r="G39" s="27"/>
      <c r="H39" s="27"/>
      <c r="I39" s="12"/>
      <c r="K39" s="11"/>
      <c r="L39" s="27"/>
      <c r="M39" s="1"/>
      <c r="N39" s="1"/>
      <c r="O39" s="27"/>
      <c r="P39" s="27"/>
      <c r="Q39" s="27"/>
      <c r="R39" s="1"/>
      <c r="S39" s="12"/>
    </row>
    <row r="40" spans="1:19">
      <c r="A40" s="11"/>
      <c r="B40" s="27"/>
      <c r="C40" s="1"/>
      <c r="D40" s="1"/>
      <c r="E40" s="27"/>
      <c r="F40" s="27"/>
      <c r="G40" s="27"/>
      <c r="H40" s="27"/>
      <c r="I40" s="12"/>
      <c r="K40" s="11"/>
      <c r="L40" s="27"/>
      <c r="M40" s="1"/>
      <c r="N40" s="1"/>
      <c r="O40" s="27"/>
      <c r="P40" s="27"/>
      <c r="Q40" s="27"/>
      <c r="R40" s="1"/>
      <c r="S40" s="12"/>
    </row>
    <row r="41" spans="1:19" ht="14.7" thickBot="1">
      <c r="A41" s="13"/>
      <c r="B41" s="30"/>
      <c r="C41" s="14"/>
      <c r="D41" s="14"/>
      <c r="E41" s="30"/>
      <c r="F41" s="30"/>
      <c r="G41" s="30"/>
      <c r="H41" s="30"/>
      <c r="I41" s="15"/>
      <c r="K41" s="13"/>
      <c r="L41" s="30"/>
      <c r="M41" s="14"/>
      <c r="N41" s="14"/>
      <c r="O41" s="30"/>
      <c r="P41" s="30"/>
      <c r="Q41" s="30"/>
      <c r="R41" s="14"/>
      <c r="S41" s="15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7D255-1EA1-43F4-ADC1-CB35AFFF4E08}">
  <dimension ref="A1:S41"/>
  <sheetViews>
    <sheetView topLeftCell="E4" zoomScaleNormal="100" zoomScalePageLayoutView="87" workbookViewId="0">
      <selection activeCell="H10" sqref="H10"/>
    </sheetView>
  </sheetViews>
  <sheetFormatPr baseColWidth="10" defaultRowHeight="14.4"/>
  <cols>
    <col min="1" max="1" width="62.15625" customWidth="1"/>
    <col min="2" max="2" width="11" style="31"/>
    <col min="3" max="3" width="56.47265625" customWidth="1"/>
    <col min="5" max="5" width="10.47265625" style="31" bestFit="1" customWidth="1"/>
    <col min="6" max="7" width="11" style="31"/>
    <col min="8" max="8" width="12.47265625" style="31" customWidth="1"/>
    <col min="9" max="9" width="31.47265625" customWidth="1"/>
    <col min="11" max="11" width="61.68359375" customWidth="1"/>
    <col min="12" max="12" width="11" style="31"/>
    <col min="13" max="13" width="60.83984375" customWidth="1"/>
    <col min="15" max="17" width="11" style="31"/>
  </cols>
  <sheetData>
    <row r="1" spans="1:19" ht="25.8">
      <c r="A1" s="372" t="s">
        <v>229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</row>
    <row r="2" spans="1:19" ht="18.600000000000001" thickBot="1">
      <c r="A2" s="384" t="s">
        <v>450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</row>
    <row r="3" spans="1:19">
      <c r="A3" s="2" t="s">
        <v>7</v>
      </c>
      <c r="B3" s="28" t="s">
        <v>8</v>
      </c>
      <c r="C3" s="3"/>
      <c r="D3" s="3"/>
      <c r="E3" s="28"/>
      <c r="F3" s="28"/>
      <c r="G3" s="28"/>
      <c r="H3" s="28"/>
      <c r="I3" s="4"/>
      <c r="K3" s="2" t="s">
        <v>9</v>
      </c>
      <c r="L3" s="28" t="s">
        <v>56</v>
      </c>
      <c r="M3" s="3"/>
      <c r="N3" s="3"/>
      <c r="O3" s="28"/>
      <c r="P3" s="28"/>
      <c r="Q3" s="28"/>
      <c r="R3" s="3"/>
      <c r="S3" s="4"/>
    </row>
    <row r="4" spans="1:19" ht="29.25" customHeight="1" thickBot="1">
      <c r="A4" s="8" t="s">
        <v>16</v>
      </c>
      <c r="B4" s="29" t="s">
        <v>11</v>
      </c>
      <c r="C4" s="9" t="s">
        <v>0</v>
      </c>
      <c r="D4" s="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0" t="s">
        <v>6</v>
      </c>
      <c r="K4" s="5" t="s">
        <v>10</v>
      </c>
      <c r="L4" s="25" t="s">
        <v>11</v>
      </c>
      <c r="M4" s="6" t="s">
        <v>0</v>
      </c>
      <c r="N4" s="6" t="s">
        <v>1</v>
      </c>
      <c r="O4" s="25" t="s">
        <v>2</v>
      </c>
      <c r="P4" s="25" t="s">
        <v>3</v>
      </c>
      <c r="Q4" s="25" t="s">
        <v>4</v>
      </c>
      <c r="R4" s="6" t="s">
        <v>5</v>
      </c>
      <c r="S4" s="7" t="s">
        <v>6</v>
      </c>
    </row>
    <row r="5" spans="1:19">
      <c r="A5" s="64" t="s">
        <v>12</v>
      </c>
      <c r="B5" s="42">
        <v>6</v>
      </c>
      <c r="C5" s="134"/>
      <c r="D5" s="168"/>
      <c r="E5" s="28" t="s">
        <v>13</v>
      </c>
      <c r="F5" s="28" t="s">
        <v>13</v>
      </c>
      <c r="G5" s="28" t="s">
        <v>13</v>
      </c>
      <c r="H5" s="28" t="s">
        <v>14</v>
      </c>
      <c r="I5" s="32" t="s">
        <v>15</v>
      </c>
      <c r="K5" s="16"/>
      <c r="L5" s="140"/>
      <c r="M5" s="17"/>
      <c r="N5" s="17"/>
      <c r="O5" s="140"/>
      <c r="P5" s="140"/>
      <c r="Q5" s="140"/>
      <c r="R5" s="17"/>
      <c r="S5" s="18"/>
    </row>
    <row r="6" spans="1:19">
      <c r="A6" s="21"/>
      <c r="B6" s="40"/>
      <c r="C6" s="165" t="s">
        <v>388</v>
      </c>
      <c r="D6" s="166"/>
      <c r="E6" s="252" t="s">
        <v>13</v>
      </c>
      <c r="F6" s="252" t="s">
        <v>13</v>
      </c>
      <c r="G6" s="252" t="s">
        <v>13</v>
      </c>
      <c r="H6" s="252" t="s">
        <v>14</v>
      </c>
      <c r="I6" s="35" t="s">
        <v>15</v>
      </c>
      <c r="K6" s="23" t="s">
        <v>55</v>
      </c>
      <c r="L6" s="136"/>
      <c r="M6" s="1"/>
      <c r="N6" s="1"/>
      <c r="O6" s="136"/>
      <c r="P6" s="136"/>
      <c r="Q6" s="136"/>
      <c r="R6" s="1"/>
      <c r="S6" s="12"/>
    </row>
    <row r="7" spans="1:19">
      <c r="A7" s="21"/>
      <c r="B7" s="40"/>
      <c r="C7" s="47" t="s">
        <v>387</v>
      </c>
      <c r="D7" s="166"/>
      <c r="E7" s="252" t="s">
        <v>13</v>
      </c>
      <c r="F7" s="252" t="s">
        <v>13</v>
      </c>
      <c r="G7" s="252" t="s">
        <v>13</v>
      </c>
      <c r="H7" s="252" t="s">
        <v>14</v>
      </c>
      <c r="I7" s="35" t="s">
        <v>15</v>
      </c>
      <c r="K7" s="11"/>
      <c r="L7" s="136"/>
      <c r="M7" s="1"/>
      <c r="N7" s="1"/>
      <c r="O7" s="136"/>
      <c r="P7" s="136"/>
      <c r="Q7" s="136"/>
      <c r="R7" s="1"/>
      <c r="S7" s="12"/>
    </row>
    <row r="8" spans="1:19">
      <c r="A8" s="21"/>
      <c r="B8" s="40"/>
      <c r="C8" s="166" t="s">
        <v>389</v>
      </c>
      <c r="D8" s="166"/>
      <c r="E8" s="252" t="s">
        <v>13</v>
      </c>
      <c r="F8" s="252" t="s">
        <v>13</v>
      </c>
      <c r="G8" s="252" t="s">
        <v>13</v>
      </c>
      <c r="H8" s="252" t="s">
        <v>14</v>
      </c>
      <c r="I8" s="35" t="s">
        <v>15</v>
      </c>
      <c r="K8" s="23" t="s">
        <v>71</v>
      </c>
      <c r="L8" s="136">
        <v>6</v>
      </c>
      <c r="M8" s="1" t="s">
        <v>93</v>
      </c>
      <c r="N8" s="136">
        <v>1</v>
      </c>
      <c r="O8" s="136">
        <v>20</v>
      </c>
      <c r="P8" s="136"/>
      <c r="Q8" s="136"/>
      <c r="R8" s="1"/>
      <c r="S8" s="12"/>
    </row>
    <row r="9" spans="1:19">
      <c r="A9" s="23" t="s">
        <v>45</v>
      </c>
      <c r="B9" s="136">
        <v>6</v>
      </c>
      <c r="C9" s="47"/>
      <c r="D9" s="1"/>
      <c r="E9" s="136"/>
      <c r="F9" s="136"/>
      <c r="G9" s="136"/>
      <c r="H9" s="136"/>
      <c r="I9" s="12"/>
      <c r="K9" s="11"/>
      <c r="L9" s="136"/>
      <c r="M9" s="1" t="s">
        <v>57</v>
      </c>
      <c r="N9" s="136">
        <v>1</v>
      </c>
      <c r="O9" s="136">
        <v>20</v>
      </c>
      <c r="P9" s="136"/>
      <c r="Q9" s="136"/>
      <c r="R9" s="1"/>
      <c r="S9" s="12"/>
    </row>
    <row r="10" spans="1:19">
      <c r="A10" s="11" t="s">
        <v>18</v>
      </c>
      <c r="B10" s="136"/>
      <c r="C10" s="54" t="s">
        <v>218</v>
      </c>
      <c r="D10" s="136">
        <v>1</v>
      </c>
      <c r="E10" s="136">
        <v>20</v>
      </c>
      <c r="F10" s="136"/>
      <c r="G10" s="136"/>
      <c r="H10" s="136"/>
      <c r="I10" s="12"/>
      <c r="K10" s="11"/>
      <c r="L10" s="136"/>
      <c r="M10" s="1" t="s">
        <v>58</v>
      </c>
      <c r="N10" s="136">
        <v>1</v>
      </c>
      <c r="O10" s="136">
        <v>20</v>
      </c>
      <c r="P10" s="52">
        <v>10.5</v>
      </c>
      <c r="Q10" s="136"/>
      <c r="R10" s="1"/>
      <c r="S10" s="12"/>
    </row>
    <row r="11" spans="1:19">
      <c r="A11" s="11"/>
      <c r="B11" s="136"/>
      <c r="C11" s="54" t="s">
        <v>219</v>
      </c>
      <c r="D11" s="136">
        <v>1</v>
      </c>
      <c r="E11" s="136">
        <v>20</v>
      </c>
      <c r="F11" s="46">
        <v>10.5</v>
      </c>
      <c r="G11" s="136"/>
      <c r="H11" s="136"/>
      <c r="I11" s="12"/>
      <c r="K11" s="11"/>
      <c r="L11" s="136"/>
      <c r="M11" s="1"/>
      <c r="N11" s="136"/>
      <c r="O11" s="136"/>
      <c r="P11" s="136"/>
      <c r="Q11" s="136"/>
      <c r="R11" s="1"/>
      <c r="S11" s="12"/>
    </row>
    <row r="12" spans="1:19">
      <c r="A12" s="11"/>
      <c r="B12" s="136"/>
      <c r="C12" s="53" t="s">
        <v>101</v>
      </c>
      <c r="D12" s="136">
        <v>1</v>
      </c>
      <c r="E12" s="136">
        <v>20</v>
      </c>
      <c r="F12" s="136">
        <v>10.5</v>
      </c>
      <c r="G12" s="136"/>
      <c r="H12" s="136"/>
      <c r="I12" s="12"/>
      <c r="K12" s="23" t="s">
        <v>72</v>
      </c>
      <c r="L12" s="136">
        <v>6</v>
      </c>
      <c r="M12" s="1" t="s">
        <v>59</v>
      </c>
      <c r="N12" s="136">
        <v>1</v>
      </c>
      <c r="O12" s="136">
        <v>20</v>
      </c>
      <c r="P12" s="136"/>
      <c r="Q12" s="136"/>
      <c r="R12" s="1"/>
      <c r="S12" s="12"/>
    </row>
    <row r="13" spans="1:19">
      <c r="A13" s="11"/>
      <c r="B13" s="136"/>
      <c r="C13" s="54" t="s">
        <v>220</v>
      </c>
      <c r="D13" s="136">
        <v>1</v>
      </c>
      <c r="E13" s="136">
        <v>20</v>
      </c>
      <c r="G13" s="136"/>
      <c r="H13" s="136"/>
      <c r="I13" s="12"/>
      <c r="K13" s="11"/>
      <c r="L13" s="136"/>
      <c r="M13" s="1" t="s">
        <v>60</v>
      </c>
      <c r="N13" s="136">
        <v>1</v>
      </c>
      <c r="O13" s="136">
        <v>20</v>
      </c>
      <c r="P13" s="136"/>
      <c r="Q13" s="136"/>
      <c r="R13" s="1"/>
      <c r="S13" s="12"/>
    </row>
    <row r="14" spans="1:19">
      <c r="A14" s="11"/>
      <c r="B14" s="136"/>
      <c r="D14" s="136"/>
      <c r="E14" s="136"/>
      <c r="F14" s="136"/>
      <c r="G14" s="136"/>
      <c r="H14" s="136"/>
      <c r="I14" s="12"/>
      <c r="K14" s="11"/>
      <c r="L14" s="136"/>
      <c r="M14" s="1" t="s">
        <v>61</v>
      </c>
      <c r="N14" s="136">
        <v>1</v>
      </c>
      <c r="O14" s="136">
        <v>20</v>
      </c>
      <c r="P14" s="136"/>
      <c r="Q14" s="136"/>
      <c r="R14" s="1"/>
      <c r="S14" s="12"/>
    </row>
    <row r="15" spans="1:19">
      <c r="A15" s="23" t="s">
        <v>46</v>
      </c>
      <c r="B15" s="136"/>
      <c r="C15" s="54"/>
      <c r="D15" s="136"/>
      <c r="E15" s="136"/>
      <c r="F15" s="136"/>
      <c r="G15" s="136"/>
      <c r="H15" s="136"/>
      <c r="I15" s="12"/>
      <c r="K15" s="11"/>
      <c r="L15" s="136"/>
      <c r="M15" s="1"/>
      <c r="N15" s="136"/>
      <c r="O15" s="136"/>
      <c r="P15" s="136"/>
      <c r="Q15" s="136"/>
      <c r="R15" s="1"/>
      <c r="S15" s="12"/>
    </row>
    <row r="16" spans="1:19">
      <c r="A16" s="11" t="s">
        <v>105</v>
      </c>
      <c r="B16" s="136"/>
      <c r="C16" s="1"/>
      <c r="D16" s="136"/>
      <c r="E16" s="136"/>
      <c r="F16" s="136"/>
      <c r="G16" s="136"/>
      <c r="H16" s="136"/>
      <c r="I16" s="12"/>
      <c r="K16" s="23" t="s">
        <v>89</v>
      </c>
      <c r="L16" s="136">
        <v>6</v>
      </c>
      <c r="M16" s="51" t="s">
        <v>363</v>
      </c>
      <c r="N16" s="136">
        <v>1</v>
      </c>
      <c r="O16" s="136">
        <v>24</v>
      </c>
      <c r="P16" s="136"/>
      <c r="Q16" s="136"/>
      <c r="R16" s="1"/>
      <c r="S16" s="12"/>
    </row>
    <row r="17" spans="1:19">
      <c r="A17" s="23" t="s">
        <v>82</v>
      </c>
      <c r="B17" s="136">
        <v>6</v>
      </c>
      <c r="C17" s="47" t="s">
        <v>47</v>
      </c>
      <c r="D17" s="136">
        <v>1</v>
      </c>
      <c r="E17" s="136">
        <v>20</v>
      </c>
      <c r="F17" s="136"/>
      <c r="G17" s="136"/>
      <c r="H17" s="136"/>
      <c r="I17" s="12"/>
      <c r="K17" s="11"/>
      <c r="L17" s="136"/>
      <c r="M17" s="51" t="s">
        <v>221</v>
      </c>
      <c r="N17" s="136">
        <v>1</v>
      </c>
      <c r="O17" s="136">
        <v>24</v>
      </c>
      <c r="P17" s="136"/>
      <c r="Q17" s="136"/>
      <c r="R17" s="1"/>
      <c r="S17" s="12"/>
    </row>
    <row r="18" spans="1:19">
      <c r="A18" s="11"/>
      <c r="B18" s="136"/>
      <c r="C18" s="54" t="s">
        <v>102</v>
      </c>
      <c r="D18" s="136">
        <v>1</v>
      </c>
      <c r="E18" s="136">
        <v>20</v>
      </c>
      <c r="F18" s="136"/>
      <c r="G18" s="136"/>
      <c r="H18" s="136"/>
      <c r="I18" s="12"/>
      <c r="K18" s="11"/>
      <c r="L18" s="1"/>
      <c r="M18" s="1"/>
      <c r="N18" s="136"/>
      <c r="O18" s="1"/>
      <c r="P18" s="1"/>
      <c r="Q18" s="1"/>
      <c r="R18" s="1"/>
      <c r="S18" s="12"/>
    </row>
    <row r="19" spans="1:19">
      <c r="A19" s="11"/>
      <c r="B19" s="136"/>
      <c r="C19" s="47" t="s">
        <v>48</v>
      </c>
      <c r="D19" s="136">
        <v>1</v>
      </c>
      <c r="E19" s="136">
        <v>20</v>
      </c>
      <c r="F19" s="136"/>
      <c r="G19" s="136"/>
      <c r="H19" s="136"/>
      <c r="I19" s="12"/>
      <c r="K19" s="23" t="s">
        <v>74</v>
      </c>
      <c r="L19" s="136">
        <v>6</v>
      </c>
      <c r="M19" s="51" t="s">
        <v>100</v>
      </c>
      <c r="N19" s="136">
        <v>1</v>
      </c>
      <c r="O19" s="136">
        <v>20</v>
      </c>
      <c r="P19" s="136"/>
      <c r="Q19" s="136"/>
      <c r="R19" s="1"/>
      <c r="S19" s="12"/>
    </row>
    <row r="20" spans="1:19">
      <c r="A20" s="11"/>
      <c r="B20" s="136"/>
      <c r="C20" s="1"/>
      <c r="D20" s="136"/>
      <c r="E20" s="136"/>
      <c r="F20" s="136"/>
      <c r="G20" s="136"/>
      <c r="H20" s="136"/>
      <c r="I20" s="12"/>
      <c r="K20" s="11"/>
      <c r="L20" s="136"/>
      <c r="M20" s="51" t="s">
        <v>97</v>
      </c>
      <c r="N20" s="136">
        <v>1</v>
      </c>
      <c r="O20" s="136">
        <v>20</v>
      </c>
      <c r="P20" s="136"/>
      <c r="Q20" s="136"/>
      <c r="R20" s="1"/>
      <c r="S20" s="12"/>
    </row>
    <row r="21" spans="1:19">
      <c r="A21" s="23" t="s">
        <v>69</v>
      </c>
      <c r="B21" s="136">
        <v>6</v>
      </c>
      <c r="C21" s="1" t="s">
        <v>50</v>
      </c>
      <c r="D21" s="136">
        <v>1</v>
      </c>
      <c r="E21" s="136">
        <v>20</v>
      </c>
      <c r="F21" s="136"/>
      <c r="G21" s="136"/>
      <c r="H21" s="136"/>
      <c r="I21" s="12"/>
      <c r="K21" s="11"/>
      <c r="L21" s="136"/>
      <c r="M21" s="51" t="s">
        <v>99</v>
      </c>
      <c r="N21" s="136">
        <v>1</v>
      </c>
      <c r="O21" s="136">
        <v>20</v>
      </c>
      <c r="P21" s="136"/>
      <c r="Q21" s="136"/>
      <c r="R21" s="1"/>
      <c r="S21" s="12"/>
    </row>
    <row r="22" spans="1:19">
      <c r="A22" s="11"/>
      <c r="B22" s="136"/>
      <c r="C22" s="1" t="s">
        <v>51</v>
      </c>
      <c r="D22" s="136">
        <v>1</v>
      </c>
      <c r="E22" s="136">
        <v>20</v>
      </c>
      <c r="F22" s="136"/>
      <c r="G22" s="136"/>
      <c r="H22" s="136"/>
      <c r="I22" s="12"/>
      <c r="K22" s="11"/>
      <c r="L22" s="136"/>
      <c r="M22" s="51"/>
      <c r="N22" s="136"/>
      <c r="O22" s="136"/>
      <c r="P22" s="136"/>
      <c r="Q22" s="136"/>
      <c r="R22" s="1"/>
      <c r="S22" s="12"/>
    </row>
    <row r="23" spans="1:19">
      <c r="A23" s="11"/>
      <c r="B23" s="136"/>
      <c r="C23" s="1" t="s">
        <v>49</v>
      </c>
      <c r="D23" s="136">
        <v>1</v>
      </c>
      <c r="E23" s="136">
        <v>20</v>
      </c>
      <c r="F23" s="136"/>
      <c r="G23" s="136"/>
      <c r="H23" s="136"/>
      <c r="I23" s="12"/>
      <c r="K23" s="23" t="s">
        <v>73</v>
      </c>
      <c r="L23" s="136">
        <v>6</v>
      </c>
      <c r="M23" s="1" t="s">
        <v>63</v>
      </c>
      <c r="N23" s="136">
        <v>1</v>
      </c>
      <c r="O23" s="136">
        <v>20</v>
      </c>
      <c r="P23" s="136"/>
      <c r="Q23" s="136"/>
      <c r="R23" s="1"/>
      <c r="S23" s="12"/>
    </row>
    <row r="24" spans="1:19">
      <c r="A24" s="11"/>
      <c r="B24" s="136"/>
      <c r="C24" s="1"/>
      <c r="D24" s="136"/>
      <c r="E24" s="136"/>
      <c r="F24" s="136"/>
      <c r="G24" s="136"/>
      <c r="H24" s="136"/>
      <c r="I24" s="12"/>
      <c r="K24" s="11"/>
      <c r="L24" s="136"/>
      <c r="M24" s="1" t="s">
        <v>65</v>
      </c>
      <c r="N24" s="136">
        <v>1</v>
      </c>
      <c r="O24" s="136">
        <v>20</v>
      </c>
      <c r="P24" s="136"/>
      <c r="Q24" s="136"/>
      <c r="R24" s="1"/>
      <c r="S24" s="12"/>
    </row>
    <row r="25" spans="1:19">
      <c r="A25" s="23" t="s">
        <v>70</v>
      </c>
      <c r="B25" s="136">
        <v>6</v>
      </c>
      <c r="C25" s="47" t="s">
        <v>103</v>
      </c>
      <c r="D25" s="136">
        <v>1</v>
      </c>
      <c r="E25" s="136">
        <v>20</v>
      </c>
      <c r="F25" s="136"/>
      <c r="G25" s="136"/>
      <c r="H25" s="136"/>
      <c r="I25" s="12"/>
      <c r="K25" s="11"/>
      <c r="L25" s="136"/>
      <c r="M25" s="1" t="s">
        <v>64</v>
      </c>
      <c r="N25" s="136">
        <v>1</v>
      </c>
      <c r="O25" s="136">
        <v>20</v>
      </c>
      <c r="P25" s="136"/>
      <c r="Q25" s="136"/>
      <c r="R25" s="1"/>
      <c r="S25" s="12"/>
    </row>
    <row r="26" spans="1:19">
      <c r="A26" s="11"/>
      <c r="B26" s="136"/>
      <c r="C26" s="1" t="s">
        <v>52</v>
      </c>
      <c r="D26" s="136">
        <v>1</v>
      </c>
      <c r="E26" s="136">
        <v>20</v>
      </c>
      <c r="F26" s="136"/>
      <c r="G26" s="136"/>
      <c r="H26" s="136"/>
      <c r="I26" s="12"/>
      <c r="K26" s="11"/>
      <c r="L26" s="136"/>
      <c r="M26" s="1"/>
      <c r="N26" s="136"/>
      <c r="O26" s="136"/>
      <c r="P26" s="136"/>
      <c r="Q26" s="136"/>
      <c r="R26" s="1"/>
      <c r="S26" s="12"/>
    </row>
    <row r="27" spans="1:19">
      <c r="A27" s="11"/>
      <c r="B27" s="136"/>
      <c r="C27" s="1" t="s">
        <v>53</v>
      </c>
      <c r="D27" s="136">
        <v>1</v>
      </c>
      <c r="E27" s="136">
        <v>20</v>
      </c>
      <c r="F27" s="136"/>
      <c r="G27" s="136"/>
      <c r="H27" s="136"/>
      <c r="I27" s="12"/>
      <c r="K27" s="325" t="s">
        <v>402</v>
      </c>
      <c r="L27" s="136">
        <v>6</v>
      </c>
      <c r="M27" s="49" t="s">
        <v>90</v>
      </c>
      <c r="N27" s="136">
        <v>1</v>
      </c>
      <c r="O27" s="136">
        <v>0</v>
      </c>
      <c r="P27" s="136">
        <v>12</v>
      </c>
      <c r="Q27" s="136"/>
      <c r="R27" s="1"/>
      <c r="S27" s="12" t="s">
        <v>91</v>
      </c>
    </row>
    <row r="28" spans="1:19">
      <c r="A28" s="11"/>
      <c r="B28" s="136"/>
      <c r="C28" s="1"/>
      <c r="D28" s="136"/>
      <c r="E28" s="136"/>
      <c r="F28" s="136"/>
      <c r="G28" s="136"/>
      <c r="H28" s="136"/>
      <c r="I28" s="12"/>
      <c r="K28" s="336" t="s">
        <v>399</v>
      </c>
      <c r="L28" s="136"/>
      <c r="M28" s="255" t="s">
        <v>361</v>
      </c>
      <c r="N28" s="136">
        <v>1</v>
      </c>
      <c r="O28" s="136">
        <v>0</v>
      </c>
      <c r="P28" s="136">
        <v>12</v>
      </c>
      <c r="Q28" s="136"/>
      <c r="R28" s="1"/>
      <c r="S28" s="12" t="s">
        <v>91</v>
      </c>
    </row>
    <row r="29" spans="1:19">
      <c r="A29" s="23" t="s">
        <v>213</v>
      </c>
      <c r="B29" s="136">
        <v>6</v>
      </c>
      <c r="C29" s="1" t="s">
        <v>214</v>
      </c>
      <c r="D29" s="136">
        <v>1</v>
      </c>
      <c r="E29" s="136">
        <v>20</v>
      </c>
      <c r="F29" s="136"/>
      <c r="G29" s="136"/>
      <c r="H29" s="136"/>
      <c r="I29" s="12"/>
      <c r="K29" s="11"/>
      <c r="L29" s="136"/>
      <c r="M29" s="256" t="s">
        <v>362</v>
      </c>
      <c r="N29" s="136">
        <v>1</v>
      </c>
      <c r="O29" s="136">
        <v>0</v>
      </c>
      <c r="P29" s="136">
        <v>12</v>
      </c>
      <c r="Q29" s="136"/>
      <c r="R29" s="1"/>
      <c r="S29" s="12" t="s">
        <v>92</v>
      </c>
    </row>
    <row r="30" spans="1:19">
      <c r="A30" s="11"/>
      <c r="B30" s="136"/>
      <c r="C30" s="1" t="s">
        <v>54</v>
      </c>
      <c r="D30" s="136">
        <v>1</v>
      </c>
      <c r="E30" s="136">
        <v>20</v>
      </c>
      <c r="F30" s="136"/>
      <c r="G30" s="136"/>
      <c r="H30" s="136"/>
      <c r="I30" s="12"/>
      <c r="K30" s="11"/>
      <c r="L30" s="136"/>
      <c r="M30" s="1"/>
      <c r="N30" s="1"/>
      <c r="O30" s="136"/>
      <c r="P30" s="136"/>
      <c r="Q30" s="136"/>
      <c r="R30" s="1"/>
      <c r="S30" s="12"/>
    </row>
    <row r="31" spans="1:19">
      <c r="A31" s="11"/>
      <c r="B31" s="136"/>
      <c r="C31" s="1"/>
      <c r="D31" s="1"/>
      <c r="E31" s="136"/>
      <c r="F31" s="136"/>
      <c r="G31" s="136"/>
      <c r="H31" s="136"/>
      <c r="I31" s="12"/>
      <c r="K31" s="362" t="s">
        <v>444</v>
      </c>
      <c r="L31" s="326">
        <v>6</v>
      </c>
      <c r="M31" s="359"/>
      <c r="N31" s="349"/>
      <c r="O31" s="360"/>
      <c r="P31" s="330"/>
      <c r="Q31" s="136"/>
      <c r="R31" s="1"/>
      <c r="S31" s="12"/>
    </row>
    <row r="32" spans="1:19">
      <c r="A32" s="11"/>
      <c r="B32" s="136"/>
      <c r="C32" s="1"/>
      <c r="D32" s="1"/>
      <c r="E32" s="136"/>
      <c r="F32" s="136"/>
      <c r="G32" s="136"/>
      <c r="H32" s="136"/>
      <c r="I32" s="12"/>
      <c r="K32" s="363"/>
      <c r="L32" s="326"/>
      <c r="M32" s="359" t="s">
        <v>445</v>
      </c>
      <c r="N32" s="349"/>
      <c r="O32" s="360">
        <v>48</v>
      </c>
      <c r="P32" s="330"/>
      <c r="Q32" s="136"/>
      <c r="R32" s="1"/>
      <c r="S32" s="12"/>
    </row>
    <row r="33" spans="1:19">
      <c r="A33" s="11"/>
      <c r="B33" s="136"/>
      <c r="C33" s="1"/>
      <c r="D33" s="1"/>
      <c r="E33" s="136"/>
      <c r="F33" s="136"/>
      <c r="G33" s="136"/>
      <c r="H33" s="136"/>
      <c r="I33" s="12"/>
      <c r="K33" s="363"/>
      <c r="L33" s="326"/>
      <c r="M33" s="349" t="s">
        <v>446</v>
      </c>
      <c r="N33" s="349"/>
      <c r="O33" s="360">
        <v>34</v>
      </c>
      <c r="P33" s="136"/>
      <c r="Q33" s="136"/>
      <c r="R33" s="1"/>
      <c r="S33" s="12"/>
    </row>
    <row r="34" spans="1:19">
      <c r="A34" s="11"/>
      <c r="B34" s="136"/>
      <c r="D34" s="1"/>
      <c r="E34" s="136"/>
      <c r="F34" s="136"/>
      <c r="G34" s="136"/>
      <c r="H34" s="136"/>
      <c r="I34" s="12"/>
      <c r="K34" s="11"/>
      <c r="L34" s="136"/>
      <c r="M34" s="1"/>
      <c r="N34" s="1"/>
      <c r="O34" s="136"/>
      <c r="P34" s="136"/>
      <c r="Q34" s="136"/>
      <c r="R34" s="1"/>
      <c r="S34" s="12"/>
    </row>
    <row r="35" spans="1:19">
      <c r="A35" s="11"/>
      <c r="B35" s="136"/>
      <c r="C35" s="1"/>
      <c r="D35" s="1"/>
      <c r="E35" s="136"/>
      <c r="F35" s="136"/>
      <c r="G35" s="136"/>
      <c r="H35" s="136"/>
      <c r="I35" s="12"/>
      <c r="K35" s="11"/>
      <c r="L35" s="136"/>
      <c r="M35" s="1"/>
      <c r="N35" s="1"/>
      <c r="O35" s="136"/>
      <c r="P35" s="136"/>
      <c r="Q35" s="136"/>
      <c r="R35" s="1"/>
      <c r="S35" s="12"/>
    </row>
    <row r="36" spans="1:19">
      <c r="A36" s="11"/>
      <c r="B36" s="136"/>
      <c r="C36" s="1"/>
      <c r="D36" s="1"/>
      <c r="E36" s="136"/>
      <c r="F36" s="136"/>
      <c r="G36" s="136"/>
      <c r="H36" s="136"/>
      <c r="I36" s="12"/>
      <c r="K36" s="11"/>
      <c r="L36" s="136"/>
      <c r="M36" s="1"/>
      <c r="N36" s="1"/>
      <c r="O36" s="136"/>
      <c r="P36" s="136"/>
      <c r="Q36" s="136"/>
      <c r="R36" s="1"/>
      <c r="S36" s="12"/>
    </row>
    <row r="37" spans="1:19">
      <c r="A37" s="22"/>
      <c r="B37" s="136"/>
      <c r="C37" s="1"/>
      <c r="D37" s="1"/>
      <c r="E37" s="136"/>
      <c r="F37" s="136"/>
      <c r="G37" s="136"/>
      <c r="H37" s="136"/>
      <c r="I37" s="12"/>
      <c r="K37" s="11"/>
      <c r="L37" s="136"/>
      <c r="M37" s="1"/>
      <c r="N37" s="1"/>
      <c r="O37" s="136"/>
      <c r="P37" s="136"/>
      <c r="Q37" s="136"/>
      <c r="R37" s="1"/>
      <c r="S37" s="12"/>
    </row>
    <row r="38" spans="1:19">
      <c r="A38" s="11" t="s">
        <v>44</v>
      </c>
      <c r="B38" s="136"/>
      <c r="C38" s="1"/>
      <c r="D38" s="1"/>
      <c r="E38" s="136"/>
      <c r="F38" s="136"/>
      <c r="G38" s="136"/>
      <c r="H38" s="136"/>
      <c r="I38" s="12"/>
      <c r="K38" s="11"/>
      <c r="L38" s="136"/>
      <c r="M38" s="1"/>
      <c r="N38" s="1"/>
      <c r="O38" s="136"/>
      <c r="P38" s="136"/>
      <c r="Q38" s="136"/>
      <c r="R38" s="1"/>
      <c r="S38" s="12"/>
    </row>
    <row r="39" spans="1:19">
      <c r="A39" s="11" t="s">
        <v>34</v>
      </c>
      <c r="B39" s="136"/>
      <c r="C39" s="1"/>
      <c r="D39" s="1"/>
      <c r="E39" s="136"/>
      <c r="F39" s="136"/>
      <c r="G39" s="136"/>
      <c r="H39" s="136"/>
      <c r="I39" s="12"/>
      <c r="K39" s="11"/>
      <c r="L39" s="136"/>
      <c r="M39" s="1"/>
      <c r="N39" s="1"/>
      <c r="O39" s="136"/>
      <c r="P39" s="136"/>
      <c r="Q39" s="136"/>
      <c r="R39" s="1"/>
      <c r="S39" s="12"/>
    </row>
    <row r="40" spans="1:19">
      <c r="A40" s="11"/>
      <c r="B40" s="136"/>
      <c r="C40" s="1"/>
      <c r="D40" s="1"/>
      <c r="E40" s="136"/>
      <c r="F40" s="136"/>
      <c r="G40" s="136"/>
      <c r="H40" s="136"/>
      <c r="I40" s="12"/>
      <c r="K40" s="11"/>
      <c r="L40" s="136"/>
      <c r="M40" s="1"/>
      <c r="N40" s="1"/>
      <c r="O40" s="136"/>
      <c r="P40" s="136"/>
      <c r="Q40" s="136"/>
      <c r="R40" s="1"/>
      <c r="S40" s="12"/>
    </row>
    <row r="41" spans="1:19" ht="14.7" thickBot="1">
      <c r="A41" s="13"/>
      <c r="B41" s="137"/>
      <c r="C41" s="14"/>
      <c r="D41" s="14"/>
      <c r="E41" s="137"/>
      <c r="F41" s="137"/>
      <c r="G41" s="137"/>
      <c r="H41" s="137"/>
      <c r="I41" s="15"/>
      <c r="K41" s="13"/>
      <c r="L41" s="137"/>
      <c r="M41" s="14"/>
      <c r="N41" s="14"/>
      <c r="O41" s="137"/>
      <c r="P41" s="137"/>
      <c r="Q41" s="137"/>
      <c r="R41" s="14"/>
      <c r="S41" s="15"/>
    </row>
  </sheetData>
  <mergeCells count="2">
    <mergeCell ref="A1:S1"/>
    <mergeCell ref="A2:S2"/>
  </mergeCells>
  <dataValidations xWindow="1008" yWindow="680" count="2">
    <dataValidation type="decimal" operator="lessThanOrEqual" allowBlank="1" showInputMessage="1" showErrorMessage="1" errorTitle="ECTS" error="Le nombre de crédits doit être entier et inférieur ou égal à 6." sqref="N31:N33" xr:uid="{DEB47AF4-EA1E-4404-9D7D-756DEFC2FA8E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K31:K33" xr:uid="{8078D2BE-530E-41AE-A120-6F5981F46593}">
      <formula1>Nature_ELP</formula1>
    </dataValidation>
  </dataValidation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28FA4-018E-F24D-81A1-D5E04A2BB8F9}">
  <dimension ref="A1:S43"/>
  <sheetViews>
    <sheetView topLeftCell="G1" zoomScaleNormal="110" workbookViewId="0">
      <selection sqref="A1:S1"/>
    </sheetView>
  </sheetViews>
  <sheetFormatPr baseColWidth="10" defaultRowHeight="14.4"/>
  <cols>
    <col min="1" max="1" width="44.15625" customWidth="1"/>
    <col min="2" max="2" width="10.83984375" style="31"/>
    <col min="3" max="3" width="55.3125" customWidth="1"/>
    <col min="4" max="4" width="9.15625" style="31" customWidth="1"/>
    <col min="5" max="5" width="9.83984375" style="31" customWidth="1"/>
    <col min="6" max="6" width="9.3125" style="31" customWidth="1"/>
    <col min="7" max="7" width="9.15625" style="31" customWidth="1"/>
    <col min="8" max="8" width="16.15625" style="31" customWidth="1"/>
    <col min="9" max="9" width="38.15625" customWidth="1"/>
    <col min="11" max="11" width="55.15625" customWidth="1"/>
    <col min="12" max="12" width="10.83984375" style="31"/>
    <col min="13" max="13" width="62.68359375" customWidth="1"/>
    <col min="14" max="19" width="10.83984375" style="31"/>
  </cols>
  <sheetData>
    <row r="1" spans="1:19" ht="25.8">
      <c r="A1" s="388" t="s">
        <v>453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</row>
    <row r="2" spans="1:19" ht="18.600000000000001" thickBot="1">
      <c r="A2" s="384" t="s">
        <v>171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</row>
    <row r="3" spans="1:19" s="60" customFormat="1">
      <c r="A3" s="57" t="s">
        <v>109</v>
      </c>
      <c r="B3" s="58" t="s">
        <v>8</v>
      </c>
      <c r="C3" s="58"/>
      <c r="D3" s="28"/>
      <c r="E3" s="28"/>
      <c r="F3" s="28"/>
      <c r="G3" s="28"/>
      <c r="H3" s="28"/>
      <c r="I3" s="59"/>
      <c r="K3" s="57" t="s">
        <v>110</v>
      </c>
      <c r="L3" s="58" t="s">
        <v>111</v>
      </c>
      <c r="M3" s="58"/>
      <c r="N3" s="28"/>
      <c r="O3" s="28"/>
      <c r="P3" s="28"/>
      <c r="Q3" s="28"/>
      <c r="R3" s="28"/>
      <c r="S3" s="32"/>
    </row>
    <row r="4" spans="1:19" ht="57.9" thickBot="1">
      <c r="A4" s="61" t="s">
        <v>16</v>
      </c>
      <c r="B4" s="29" t="s">
        <v>112</v>
      </c>
      <c r="C4" s="9" t="s">
        <v>0</v>
      </c>
      <c r="D4" s="2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0" t="s">
        <v>113</v>
      </c>
      <c r="K4" s="62" t="s">
        <v>10</v>
      </c>
      <c r="L4" s="63" t="s">
        <v>80</v>
      </c>
      <c r="M4" s="6" t="s">
        <v>0</v>
      </c>
      <c r="N4" s="25" t="s">
        <v>1</v>
      </c>
      <c r="O4" s="25" t="s">
        <v>2</v>
      </c>
      <c r="P4" s="25" t="s">
        <v>3</v>
      </c>
      <c r="Q4" s="25" t="s">
        <v>4</v>
      </c>
      <c r="R4" s="25" t="s">
        <v>5</v>
      </c>
      <c r="S4" s="33" t="s">
        <v>6</v>
      </c>
    </row>
    <row r="5" spans="1:19">
      <c r="A5" s="64" t="s">
        <v>12</v>
      </c>
      <c r="B5" s="28">
        <v>6</v>
      </c>
      <c r="C5" s="168"/>
      <c r="D5" s="28"/>
      <c r="E5" s="28" t="s">
        <v>13</v>
      </c>
      <c r="F5" s="28" t="s">
        <v>13</v>
      </c>
      <c r="G5" s="28" t="s">
        <v>13</v>
      </c>
      <c r="H5" s="28" t="s">
        <v>14</v>
      </c>
      <c r="I5" s="32" t="s">
        <v>142</v>
      </c>
      <c r="K5" s="23" t="s">
        <v>114</v>
      </c>
      <c r="L5" s="27">
        <v>6</v>
      </c>
      <c r="M5" s="1" t="s">
        <v>115</v>
      </c>
      <c r="N5" s="27">
        <v>1</v>
      </c>
      <c r="O5" s="27">
        <v>20</v>
      </c>
      <c r="P5" s="26"/>
      <c r="Q5" s="26"/>
      <c r="R5" s="26"/>
      <c r="S5" s="34"/>
    </row>
    <row r="6" spans="1:19">
      <c r="A6" s="11"/>
      <c r="B6" s="27"/>
      <c r="C6" s="165" t="s">
        <v>382</v>
      </c>
      <c r="D6" s="252"/>
      <c r="E6" s="252" t="s">
        <v>13</v>
      </c>
      <c r="F6" s="252" t="s">
        <v>13</v>
      </c>
      <c r="G6" s="252" t="s">
        <v>13</v>
      </c>
      <c r="H6" s="252" t="s">
        <v>14</v>
      </c>
      <c r="I6" s="35" t="s">
        <v>142</v>
      </c>
      <c r="K6" s="11" t="s">
        <v>116</v>
      </c>
      <c r="L6" s="27"/>
      <c r="M6" s="1" t="s">
        <v>117</v>
      </c>
      <c r="N6" s="27">
        <v>1</v>
      </c>
      <c r="O6" s="27">
        <v>40</v>
      </c>
      <c r="P6" s="27"/>
      <c r="Q6" s="27"/>
      <c r="R6" s="27"/>
      <c r="S6" s="35"/>
    </row>
    <row r="7" spans="1:19">
      <c r="A7" s="11"/>
      <c r="B7" s="27"/>
      <c r="C7" s="166" t="s">
        <v>383</v>
      </c>
      <c r="D7" s="27"/>
      <c r="E7" s="27" t="s">
        <v>13</v>
      </c>
      <c r="F7" s="27" t="s">
        <v>13</v>
      </c>
      <c r="G7" s="27" t="s">
        <v>13</v>
      </c>
      <c r="H7" s="27" t="s">
        <v>14</v>
      </c>
      <c r="I7" s="35" t="s">
        <v>142</v>
      </c>
      <c r="K7" s="11"/>
      <c r="L7" s="27"/>
      <c r="N7" s="27"/>
      <c r="O7" s="27"/>
      <c r="P7" s="27"/>
      <c r="Q7" s="27"/>
      <c r="R7" s="27"/>
      <c r="S7" s="35"/>
    </row>
    <row r="8" spans="1:19">
      <c r="A8" s="11"/>
      <c r="B8" s="27"/>
      <c r="C8" s="166" t="s">
        <v>384</v>
      </c>
      <c r="D8" s="27"/>
      <c r="E8" s="27" t="s">
        <v>13</v>
      </c>
      <c r="F8" s="27" t="s">
        <v>13</v>
      </c>
      <c r="G8" s="27" t="s">
        <v>13</v>
      </c>
      <c r="H8" s="27" t="s">
        <v>14</v>
      </c>
      <c r="I8" s="35" t="s">
        <v>142</v>
      </c>
      <c r="K8" s="11"/>
      <c r="L8" s="27"/>
      <c r="M8" s="1"/>
      <c r="N8" s="27"/>
      <c r="O8" s="27"/>
      <c r="P8" s="27"/>
      <c r="Q8" s="27"/>
      <c r="R8" s="27"/>
      <c r="S8" s="35"/>
    </row>
    <row r="9" spans="1:19">
      <c r="A9" s="11"/>
      <c r="B9" s="27"/>
      <c r="C9" s="1"/>
      <c r="D9" s="27"/>
      <c r="E9" s="27"/>
      <c r="F9" s="27"/>
      <c r="G9" s="27"/>
      <c r="H9" s="27"/>
      <c r="I9" s="12"/>
      <c r="K9" s="11"/>
      <c r="L9" s="27"/>
      <c r="M9" s="1"/>
      <c r="N9" s="27"/>
      <c r="O9" s="27"/>
      <c r="P9" s="27"/>
      <c r="Q9" s="27"/>
      <c r="R9" s="27"/>
      <c r="S9" s="35"/>
    </row>
    <row r="10" spans="1:19">
      <c r="A10" s="66" t="s">
        <v>118</v>
      </c>
      <c r="B10" s="27">
        <v>6</v>
      </c>
      <c r="C10" s="1" t="s">
        <v>216</v>
      </c>
      <c r="D10" s="27">
        <v>1</v>
      </c>
      <c r="E10" s="27">
        <v>20</v>
      </c>
      <c r="F10" s="27"/>
      <c r="G10" s="27"/>
      <c r="H10" s="27"/>
      <c r="I10" s="12"/>
      <c r="K10" s="66" t="s">
        <v>121</v>
      </c>
      <c r="L10" s="39">
        <v>6</v>
      </c>
      <c r="M10" s="1" t="s">
        <v>122</v>
      </c>
      <c r="N10" s="27">
        <v>1</v>
      </c>
      <c r="O10" s="27">
        <v>20</v>
      </c>
      <c r="P10" s="27"/>
      <c r="Q10" s="27"/>
      <c r="R10" s="27"/>
      <c r="S10" s="35"/>
    </row>
    <row r="11" spans="1:19" ht="28.8">
      <c r="A11" s="67" t="s">
        <v>18</v>
      </c>
      <c r="B11" s="126"/>
      <c r="C11" s="20" t="s">
        <v>120</v>
      </c>
      <c r="D11" s="126">
        <v>1</v>
      </c>
      <c r="E11" s="126">
        <v>20</v>
      </c>
      <c r="F11" s="126"/>
      <c r="G11" s="126"/>
      <c r="H11" s="126"/>
      <c r="I11" s="124"/>
      <c r="K11" s="289" t="s">
        <v>368</v>
      </c>
      <c r="L11" s="27"/>
      <c r="M11" s="20" t="s">
        <v>222</v>
      </c>
      <c r="N11" s="27">
        <v>1</v>
      </c>
      <c r="O11" s="27">
        <v>20</v>
      </c>
      <c r="P11" s="27"/>
      <c r="Q11" s="27"/>
      <c r="R11" s="27"/>
      <c r="S11" s="35"/>
    </row>
    <row r="12" spans="1:19">
      <c r="A12" s="11"/>
      <c r="B12" s="27"/>
      <c r="C12" s="1"/>
      <c r="D12" s="27"/>
      <c r="E12" s="27"/>
      <c r="F12" s="27"/>
      <c r="G12" s="27"/>
      <c r="H12" s="27"/>
      <c r="I12" s="12"/>
      <c r="K12" s="11"/>
      <c r="L12" s="27"/>
      <c r="M12" s="1" t="s">
        <v>125</v>
      </c>
      <c r="N12" s="27">
        <v>1</v>
      </c>
      <c r="O12" s="27">
        <v>20</v>
      </c>
      <c r="P12" s="27"/>
      <c r="Q12" s="27"/>
      <c r="R12" s="27"/>
      <c r="S12" s="35"/>
    </row>
    <row r="13" spans="1:19">
      <c r="A13" s="11"/>
      <c r="B13" s="27"/>
      <c r="C13" s="1"/>
      <c r="D13" s="27"/>
      <c r="E13" s="27"/>
      <c r="F13" s="27"/>
      <c r="G13" s="27"/>
      <c r="H13" s="27"/>
      <c r="I13" s="12"/>
      <c r="K13" s="11"/>
      <c r="L13" s="27"/>
      <c r="M13" s="1"/>
      <c r="N13" s="27"/>
      <c r="O13" s="27"/>
      <c r="P13" s="27"/>
      <c r="Q13" s="27"/>
      <c r="R13" s="27"/>
      <c r="S13" s="35"/>
    </row>
    <row r="14" spans="1:19">
      <c r="A14" s="66" t="s">
        <v>123</v>
      </c>
      <c r="B14" s="27">
        <v>6</v>
      </c>
      <c r="C14" s="1" t="s">
        <v>217</v>
      </c>
      <c r="D14" s="27">
        <v>1</v>
      </c>
      <c r="E14" s="27">
        <v>20</v>
      </c>
      <c r="F14" s="52">
        <v>10.5</v>
      </c>
      <c r="G14" s="27"/>
      <c r="H14" s="27"/>
      <c r="I14" s="12"/>
      <c r="K14" s="67"/>
      <c r="L14" s="27"/>
      <c r="M14" s="1"/>
      <c r="N14" s="27"/>
      <c r="O14" s="27"/>
      <c r="P14" s="27"/>
      <c r="Q14" s="27"/>
      <c r="R14" s="27"/>
      <c r="S14" s="35"/>
    </row>
    <row r="15" spans="1:19">
      <c r="A15" s="11" t="s">
        <v>18</v>
      </c>
      <c r="B15" s="27"/>
      <c r="C15" s="329" t="s">
        <v>418</v>
      </c>
      <c r="D15" s="27">
        <v>1</v>
      </c>
      <c r="E15" s="27">
        <v>20</v>
      </c>
      <c r="F15" s="52">
        <v>10.5</v>
      </c>
      <c r="G15" s="27"/>
      <c r="H15" s="27"/>
      <c r="I15" s="12"/>
      <c r="K15" s="11"/>
      <c r="L15" s="27"/>
      <c r="M15" s="68"/>
      <c r="N15" s="27"/>
      <c r="O15" s="27"/>
      <c r="P15" s="27"/>
      <c r="Q15" s="27"/>
      <c r="R15" s="27"/>
      <c r="S15" s="35"/>
    </row>
    <row r="16" spans="1:19">
      <c r="A16" s="11"/>
      <c r="B16" s="27"/>
      <c r="C16" s="1" t="s">
        <v>126</v>
      </c>
      <c r="D16" s="27">
        <v>1</v>
      </c>
      <c r="E16" s="27">
        <v>20</v>
      </c>
      <c r="F16" s="27"/>
      <c r="G16" s="27"/>
      <c r="H16" s="27"/>
      <c r="I16" s="12"/>
      <c r="K16" s="23" t="s">
        <v>127</v>
      </c>
      <c r="L16" s="27">
        <v>6</v>
      </c>
      <c r="M16" s="106" t="s">
        <v>189</v>
      </c>
      <c r="N16" s="27">
        <v>1</v>
      </c>
      <c r="O16" s="27">
        <v>20</v>
      </c>
      <c r="P16" s="27"/>
      <c r="Q16" s="27"/>
      <c r="R16" s="27"/>
      <c r="S16" s="35"/>
    </row>
    <row r="17" spans="1:19">
      <c r="A17" s="11"/>
      <c r="B17" s="27"/>
      <c r="C17" s="1"/>
      <c r="D17" s="27"/>
      <c r="E17" s="27"/>
      <c r="F17" s="27"/>
      <c r="G17" s="27"/>
      <c r="H17" s="27"/>
      <c r="I17" s="12"/>
      <c r="K17" s="11" t="s">
        <v>129</v>
      </c>
      <c r="L17" s="27"/>
      <c r="M17" s="1" t="s">
        <v>130</v>
      </c>
      <c r="N17" s="27">
        <v>1</v>
      </c>
      <c r="O17" s="27">
        <v>20</v>
      </c>
      <c r="P17" s="27"/>
      <c r="Q17" s="27"/>
      <c r="R17" s="27"/>
      <c r="S17" s="35"/>
    </row>
    <row r="18" spans="1:19">
      <c r="A18" s="11"/>
      <c r="B18" s="27"/>
      <c r="C18" s="1"/>
      <c r="D18" s="27"/>
      <c r="E18" s="27"/>
      <c r="F18" s="27"/>
      <c r="G18" s="27"/>
      <c r="H18" s="27"/>
      <c r="I18" s="12"/>
      <c r="K18" s="11"/>
      <c r="L18" s="27"/>
      <c r="M18" s="1" t="s">
        <v>132</v>
      </c>
      <c r="N18" s="27">
        <v>1</v>
      </c>
      <c r="O18" s="27">
        <v>20</v>
      </c>
      <c r="P18" s="27"/>
      <c r="Q18" s="27"/>
      <c r="R18" s="27"/>
      <c r="S18" s="35"/>
    </row>
    <row r="19" spans="1:19">
      <c r="A19" s="11" t="s">
        <v>364</v>
      </c>
      <c r="B19" s="27"/>
      <c r="C19" s="1"/>
      <c r="D19" s="27"/>
      <c r="E19" s="27"/>
      <c r="F19" s="27"/>
      <c r="G19" s="27"/>
      <c r="H19" s="27"/>
      <c r="I19" s="12"/>
      <c r="K19" s="11"/>
      <c r="L19" s="40"/>
      <c r="M19" s="1"/>
      <c r="N19" s="27"/>
      <c r="O19" s="27"/>
      <c r="P19" s="27"/>
      <c r="Q19" s="27"/>
      <c r="R19" s="27"/>
      <c r="S19" s="35"/>
    </row>
    <row r="20" spans="1:19">
      <c r="A20" s="11" t="s">
        <v>128</v>
      </c>
      <c r="B20" s="27"/>
      <c r="C20" s="1"/>
      <c r="D20" s="27"/>
      <c r="E20" s="27"/>
      <c r="F20" s="27"/>
      <c r="G20" s="27"/>
      <c r="H20" s="27"/>
      <c r="I20" s="12"/>
      <c r="K20" s="11"/>
      <c r="L20" s="27"/>
      <c r="M20" s="1"/>
      <c r="N20" s="27"/>
      <c r="O20" s="27"/>
      <c r="P20" s="27"/>
      <c r="Q20" s="27"/>
      <c r="R20" s="27"/>
      <c r="S20" s="35"/>
    </row>
    <row r="21" spans="1:19">
      <c r="A21" s="67" t="s">
        <v>131</v>
      </c>
      <c r="B21" s="27"/>
      <c r="C21" s="1"/>
      <c r="D21" s="27"/>
      <c r="E21" s="27"/>
      <c r="F21" s="27"/>
      <c r="G21" s="27"/>
      <c r="H21" s="27"/>
      <c r="I21" s="12"/>
      <c r="K21" s="11"/>
      <c r="L21" s="27"/>
      <c r="M21" s="1"/>
      <c r="N21" s="27"/>
      <c r="O21" s="27"/>
      <c r="P21" s="27"/>
      <c r="Q21" s="27"/>
      <c r="R21" s="27"/>
      <c r="S21" s="35"/>
    </row>
    <row r="22" spans="1:19">
      <c r="A22" s="11"/>
      <c r="B22" s="27"/>
      <c r="C22" s="1"/>
      <c r="D22" s="27"/>
      <c r="E22" s="27"/>
      <c r="F22" s="27"/>
      <c r="G22" s="27"/>
      <c r="H22" s="27"/>
      <c r="I22" s="12"/>
      <c r="K22" s="23" t="s">
        <v>133</v>
      </c>
      <c r="L22" s="27">
        <v>6</v>
      </c>
      <c r="M22" s="20" t="s">
        <v>134</v>
      </c>
      <c r="N22" s="27">
        <v>1</v>
      </c>
      <c r="O22" s="27">
        <v>20</v>
      </c>
      <c r="P22" s="27"/>
      <c r="Q22" s="27"/>
      <c r="R22" s="27"/>
      <c r="S22" s="35"/>
    </row>
    <row r="23" spans="1:19" ht="28.8">
      <c r="A23" s="11"/>
      <c r="B23" s="27"/>
      <c r="C23" s="1"/>
      <c r="D23" s="27"/>
      <c r="E23" s="27"/>
      <c r="F23" s="27"/>
      <c r="G23" s="27"/>
      <c r="H23" s="27"/>
      <c r="I23" s="12"/>
      <c r="K23" s="69" t="s">
        <v>135</v>
      </c>
      <c r="L23" s="27"/>
      <c r="M23" s="111" t="s">
        <v>136</v>
      </c>
      <c r="N23" s="129">
        <v>1</v>
      </c>
      <c r="O23" s="129">
        <v>20</v>
      </c>
      <c r="P23" s="27"/>
      <c r="Q23" s="27"/>
      <c r="R23" s="27"/>
      <c r="S23" s="35"/>
    </row>
    <row r="24" spans="1:19">
      <c r="A24" s="11"/>
      <c r="B24" s="27"/>
      <c r="C24" s="1"/>
      <c r="D24" s="27"/>
      <c r="E24" s="27"/>
      <c r="F24" s="27"/>
      <c r="G24" s="27"/>
      <c r="H24" s="27"/>
      <c r="I24" s="12"/>
      <c r="K24" s="70"/>
      <c r="L24" s="27"/>
      <c r="M24" s="1" t="s">
        <v>137</v>
      </c>
      <c r="N24" s="27">
        <v>1</v>
      </c>
      <c r="O24" s="27">
        <v>20</v>
      </c>
      <c r="P24" s="27"/>
      <c r="Q24" s="27"/>
      <c r="R24" s="27"/>
      <c r="S24" s="35"/>
    </row>
    <row r="25" spans="1:19">
      <c r="A25" s="11"/>
      <c r="B25" s="27"/>
      <c r="C25" s="1"/>
      <c r="D25" s="27"/>
      <c r="E25" s="27"/>
      <c r="F25" s="27"/>
      <c r="G25" s="27"/>
      <c r="H25" s="27"/>
      <c r="I25" s="12"/>
      <c r="K25" s="70"/>
      <c r="L25" s="27"/>
      <c r="M25" s="1"/>
      <c r="N25" s="27"/>
      <c r="O25" s="27"/>
      <c r="P25" s="27"/>
      <c r="Q25" s="27"/>
      <c r="R25" s="27"/>
      <c r="S25" s="35"/>
    </row>
    <row r="26" spans="1:19">
      <c r="A26" s="1"/>
      <c r="B26" s="27"/>
      <c r="C26" s="1"/>
      <c r="D26" s="27"/>
      <c r="E26" s="27"/>
      <c r="F26" s="27"/>
      <c r="G26" s="27"/>
      <c r="H26" s="27"/>
      <c r="I26" s="12"/>
      <c r="K26" s="22"/>
      <c r="L26" s="27"/>
      <c r="M26" s="1"/>
      <c r="N26" s="27"/>
      <c r="O26" s="27"/>
      <c r="P26" s="27"/>
      <c r="Q26" s="27"/>
      <c r="R26" s="27"/>
      <c r="S26" s="35"/>
    </row>
    <row r="27" spans="1:19">
      <c r="A27" s="11"/>
      <c r="B27" s="27"/>
      <c r="C27" s="1"/>
      <c r="D27" s="27"/>
      <c r="E27" s="27"/>
      <c r="F27" s="27"/>
      <c r="G27" s="27"/>
      <c r="H27" s="27"/>
      <c r="I27" s="12"/>
      <c r="K27" s="23" t="s">
        <v>223</v>
      </c>
      <c r="L27" s="27">
        <v>6</v>
      </c>
      <c r="M27" s="166" t="s">
        <v>224</v>
      </c>
      <c r="N27" s="252">
        <v>1</v>
      </c>
      <c r="O27" s="252">
        <v>20</v>
      </c>
      <c r="P27" s="27"/>
      <c r="Q27" s="27"/>
      <c r="R27" s="27"/>
      <c r="S27" s="35"/>
    </row>
    <row r="28" spans="1:19">
      <c r="A28" s="11"/>
      <c r="B28" s="27"/>
      <c r="C28" s="1"/>
      <c r="D28" s="27"/>
      <c r="E28" s="27"/>
      <c r="F28" s="27"/>
      <c r="G28" s="27"/>
      <c r="H28" s="27"/>
      <c r="I28" s="12"/>
      <c r="K28" s="11" t="s">
        <v>138</v>
      </c>
      <c r="L28" s="27"/>
      <c r="M28" s="54" t="s">
        <v>225</v>
      </c>
      <c r="N28" s="52">
        <v>1</v>
      </c>
      <c r="O28" s="52">
        <v>20</v>
      </c>
      <c r="P28" s="27"/>
      <c r="Q28" s="27"/>
      <c r="R28" s="27"/>
      <c r="S28" s="35"/>
    </row>
    <row r="29" spans="1:19">
      <c r="A29" s="11"/>
      <c r="B29" s="27"/>
      <c r="C29" s="1"/>
      <c r="D29" s="27"/>
      <c r="E29" s="27"/>
      <c r="F29" s="27"/>
      <c r="G29" s="27"/>
      <c r="H29" s="27"/>
      <c r="I29" s="12"/>
      <c r="K29" s="11" t="s">
        <v>139</v>
      </c>
      <c r="L29" s="27"/>
      <c r="M29" s="1"/>
      <c r="N29" s="27"/>
      <c r="O29" s="27"/>
      <c r="P29" s="27"/>
      <c r="Q29" s="27"/>
      <c r="R29" s="27"/>
      <c r="S29" s="35"/>
    </row>
    <row r="30" spans="1:19" s="165" customFormat="1">
      <c r="A30" s="176"/>
      <c r="B30" s="254"/>
      <c r="C30" s="166"/>
      <c r="D30" s="254"/>
      <c r="E30" s="254"/>
      <c r="F30" s="254"/>
      <c r="G30" s="254"/>
      <c r="H30" s="254"/>
      <c r="I30" s="177"/>
      <c r="K30" s="176"/>
      <c r="L30" s="254"/>
      <c r="M30" s="166"/>
      <c r="N30" s="254"/>
      <c r="O30" s="254"/>
      <c r="P30" s="254"/>
      <c r="Q30" s="254"/>
      <c r="R30" s="254"/>
      <c r="S30" s="35"/>
    </row>
    <row r="31" spans="1:19" s="165" customFormat="1">
      <c r="A31" s="176"/>
      <c r="B31" s="254"/>
      <c r="C31" s="166"/>
      <c r="D31" s="254"/>
      <c r="E31" s="254"/>
      <c r="F31" s="254"/>
      <c r="G31" s="254"/>
      <c r="H31" s="254"/>
      <c r="I31" s="177"/>
      <c r="K31" s="176"/>
      <c r="L31" s="254"/>
      <c r="M31" s="166"/>
      <c r="N31" s="254"/>
      <c r="O31" s="254"/>
      <c r="P31" s="254"/>
      <c r="Q31" s="254"/>
      <c r="R31" s="254"/>
      <c r="S31" s="35"/>
    </row>
    <row r="32" spans="1:19">
      <c r="A32" s="11"/>
      <c r="B32" s="27"/>
      <c r="C32" s="1"/>
      <c r="D32" s="27"/>
      <c r="E32" s="27"/>
      <c r="F32" s="27"/>
      <c r="G32" s="27"/>
      <c r="H32" s="27"/>
      <c r="I32" s="12"/>
      <c r="K32" s="316" t="s">
        <v>401</v>
      </c>
      <c r="L32" s="144">
        <v>6</v>
      </c>
      <c r="M32" s="308" t="s">
        <v>392</v>
      </c>
      <c r="N32" s="305"/>
      <c r="O32" s="305"/>
      <c r="P32" s="144"/>
      <c r="Q32" s="144"/>
      <c r="R32" s="144"/>
      <c r="S32" s="146"/>
    </row>
    <row r="33" spans="1:19" s="165" customFormat="1">
      <c r="A33" s="290"/>
      <c r="B33" s="291"/>
      <c r="C33" s="219"/>
      <c r="D33" s="291"/>
      <c r="E33" s="291"/>
      <c r="F33" s="291"/>
      <c r="G33" s="291"/>
      <c r="H33" s="291"/>
      <c r="I33" s="222"/>
      <c r="K33" s="317" t="s">
        <v>399</v>
      </c>
      <c r="L33" s="144"/>
      <c r="M33" s="145" t="s">
        <v>243</v>
      </c>
      <c r="N33" s="144">
        <v>1</v>
      </c>
      <c r="O33" s="144"/>
      <c r="P33" s="147">
        <v>18</v>
      </c>
      <c r="Q33" s="144"/>
      <c r="R33" s="144"/>
      <c r="S33" s="148" t="s">
        <v>244</v>
      </c>
    </row>
    <row r="34" spans="1:19" s="165" customFormat="1">
      <c r="A34" s="290"/>
      <c r="B34" s="291"/>
      <c r="C34" s="219"/>
      <c r="D34" s="291"/>
      <c r="E34" s="291"/>
      <c r="F34" s="291"/>
      <c r="G34" s="291"/>
      <c r="H34" s="291"/>
      <c r="I34" s="222"/>
      <c r="K34" s="292"/>
      <c r="L34" s="291"/>
      <c r="M34" s="312" t="s">
        <v>394</v>
      </c>
      <c r="N34" s="144">
        <v>1</v>
      </c>
      <c r="O34" s="144"/>
      <c r="P34" s="147">
        <v>12</v>
      </c>
      <c r="Q34" s="144"/>
      <c r="R34" s="144"/>
      <c r="S34" s="311" t="s">
        <v>396</v>
      </c>
    </row>
    <row r="35" spans="1:19" s="165" customFormat="1">
      <c r="A35" s="290"/>
      <c r="B35" s="291"/>
      <c r="C35" s="219"/>
      <c r="D35" s="291"/>
      <c r="E35" s="291"/>
      <c r="F35" s="291"/>
      <c r="G35" s="291"/>
      <c r="H35" s="291"/>
      <c r="I35" s="222"/>
      <c r="K35" s="292"/>
      <c r="L35" s="291"/>
      <c r="M35" s="145" t="s">
        <v>245</v>
      </c>
      <c r="N35" s="144">
        <v>1</v>
      </c>
      <c r="O35" s="144"/>
      <c r="P35" s="147">
        <v>12</v>
      </c>
      <c r="Q35" s="318" t="s">
        <v>403</v>
      </c>
      <c r="R35" s="144"/>
      <c r="S35" s="146"/>
    </row>
    <row r="36" spans="1:19" s="165" customFormat="1">
      <c r="A36" s="290"/>
      <c r="B36" s="291"/>
      <c r="C36" s="219"/>
      <c r="D36" s="291"/>
      <c r="E36" s="291"/>
      <c r="F36" s="291"/>
      <c r="G36" s="291"/>
      <c r="H36" s="291"/>
      <c r="I36" s="222"/>
      <c r="K36" s="292"/>
      <c r="L36" s="291"/>
      <c r="M36" s="309" t="s">
        <v>391</v>
      </c>
      <c r="N36" s="294"/>
      <c r="O36" s="294"/>
      <c r="P36" s="295"/>
      <c r="Q36" s="295"/>
      <c r="R36" s="291"/>
      <c r="S36" s="296"/>
    </row>
    <row r="37" spans="1:19" s="165" customFormat="1">
      <c r="A37" s="290"/>
      <c r="B37" s="291"/>
      <c r="C37" s="219"/>
      <c r="D37" s="291"/>
      <c r="E37" s="291"/>
      <c r="F37" s="291"/>
      <c r="G37" s="291"/>
      <c r="H37" s="291"/>
      <c r="I37" s="222"/>
      <c r="K37" s="292"/>
      <c r="L37" s="291"/>
      <c r="M37" s="310" t="s">
        <v>395</v>
      </c>
      <c r="N37" s="306"/>
      <c r="O37" s="306"/>
      <c r="P37" s="307"/>
      <c r="Q37" s="307"/>
      <c r="R37" s="151"/>
      <c r="S37" s="155"/>
    </row>
    <row r="38" spans="1:19" s="165" customFormat="1">
      <c r="A38" s="290"/>
      <c r="B38" s="291"/>
      <c r="C38" s="219"/>
      <c r="D38" s="291"/>
      <c r="E38" s="291"/>
      <c r="F38" s="291"/>
      <c r="G38" s="291"/>
      <c r="H38" s="291"/>
      <c r="I38" s="222"/>
      <c r="K38" s="292"/>
      <c r="L38" s="291"/>
      <c r="M38" s="145" t="s">
        <v>393</v>
      </c>
      <c r="N38" s="144">
        <v>1</v>
      </c>
      <c r="O38" s="144"/>
      <c r="P38" s="147">
        <v>12</v>
      </c>
      <c r="Q38" s="144"/>
      <c r="R38" s="144"/>
      <c r="S38" s="311" t="s">
        <v>397</v>
      </c>
    </row>
    <row r="39" spans="1:19" s="165" customFormat="1">
      <c r="A39" s="290"/>
      <c r="B39" s="291"/>
      <c r="C39" s="219"/>
      <c r="D39" s="291"/>
      <c r="E39" s="291"/>
      <c r="F39" s="291"/>
      <c r="G39" s="291"/>
      <c r="H39" s="291"/>
      <c r="I39" s="222"/>
      <c r="K39" s="292"/>
      <c r="L39" s="291"/>
      <c r="M39" s="145" t="s">
        <v>246</v>
      </c>
      <c r="N39" s="144">
        <v>1</v>
      </c>
      <c r="O39" s="144"/>
      <c r="P39" s="147">
        <v>18</v>
      </c>
      <c r="Q39" s="144"/>
      <c r="R39" s="144"/>
      <c r="S39" s="146" t="s">
        <v>247</v>
      </c>
    </row>
    <row r="40" spans="1:19" s="165" customFormat="1">
      <c r="A40" s="290"/>
      <c r="B40" s="291"/>
      <c r="C40" s="219"/>
      <c r="D40" s="291"/>
      <c r="E40" s="291"/>
      <c r="F40" s="291"/>
      <c r="G40" s="291"/>
      <c r="H40" s="291"/>
      <c r="I40" s="222"/>
      <c r="K40" s="292"/>
      <c r="L40" s="291"/>
      <c r="M40" s="145" t="s">
        <v>245</v>
      </c>
      <c r="N40" s="144">
        <v>1</v>
      </c>
      <c r="O40" s="144"/>
      <c r="P40" s="147">
        <v>12</v>
      </c>
      <c r="Q40" s="318" t="s">
        <v>403</v>
      </c>
      <c r="R40" s="144"/>
      <c r="S40" s="146"/>
    </row>
    <row r="41" spans="1:19" s="165" customFormat="1">
      <c r="A41" s="290"/>
      <c r="B41" s="291"/>
      <c r="C41" s="219"/>
      <c r="D41" s="291"/>
      <c r="E41" s="291"/>
      <c r="F41" s="291"/>
      <c r="G41" s="291"/>
      <c r="H41" s="291"/>
      <c r="I41" s="222"/>
      <c r="K41" s="292"/>
      <c r="L41" s="291"/>
      <c r="M41" s="293"/>
      <c r="N41" s="294"/>
      <c r="O41" s="294"/>
      <c r="P41" s="291"/>
      <c r="Q41" s="295"/>
      <c r="R41" s="291"/>
      <c r="S41" s="296"/>
    </row>
    <row r="42" spans="1:19" s="165" customFormat="1">
      <c r="A42" s="290"/>
      <c r="B42" s="291"/>
      <c r="C42" s="219"/>
      <c r="D42" s="291"/>
      <c r="E42" s="291"/>
      <c r="F42" s="291"/>
      <c r="G42" s="291"/>
      <c r="H42" s="291"/>
      <c r="I42" s="222"/>
      <c r="K42" s="292"/>
      <c r="L42" s="291"/>
      <c r="M42" s="293"/>
      <c r="N42" s="294"/>
      <c r="O42" s="294"/>
      <c r="P42" s="291"/>
      <c r="Q42" s="295"/>
      <c r="R42" s="291"/>
    </row>
    <row r="43" spans="1:19" ht="14.7" thickBot="1">
      <c r="A43" s="13"/>
      <c r="B43" s="30"/>
      <c r="C43" s="14"/>
      <c r="D43" s="30"/>
      <c r="E43" s="30"/>
      <c r="F43" s="30"/>
      <c r="G43" s="30"/>
      <c r="H43" s="30"/>
      <c r="I43" s="15"/>
      <c r="K43" s="13"/>
      <c r="L43" s="30"/>
      <c r="M43" s="14"/>
      <c r="N43" s="30"/>
      <c r="O43" s="30"/>
      <c r="P43" s="30"/>
      <c r="Q43" s="77"/>
      <c r="R43" s="30"/>
      <c r="S43" s="36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72779-2EA8-4163-BEE2-8153217D8D62}">
  <dimension ref="A1:S50"/>
  <sheetViews>
    <sheetView zoomScaleNormal="110" workbookViewId="0">
      <selection activeCell="K38" sqref="K38"/>
    </sheetView>
  </sheetViews>
  <sheetFormatPr baseColWidth="10" defaultRowHeight="14.4"/>
  <cols>
    <col min="1" max="1" width="44.15625" style="165" customWidth="1"/>
    <col min="2" max="2" width="10.9453125" style="31"/>
    <col min="3" max="3" width="55.3125" style="165" customWidth="1"/>
    <col min="4" max="4" width="9.15625" style="31" customWidth="1"/>
    <col min="5" max="5" width="9.83984375" style="31" customWidth="1"/>
    <col min="6" max="6" width="9.3125" style="31" customWidth="1"/>
    <col min="7" max="7" width="9.15625" style="31" customWidth="1"/>
    <col min="8" max="8" width="16.15625" style="31" customWidth="1"/>
    <col min="9" max="9" width="38.15625" style="165" customWidth="1"/>
    <col min="10" max="10" width="10.9453125" style="165"/>
    <col min="11" max="11" width="55.15625" style="165" customWidth="1"/>
    <col min="12" max="12" width="10.9453125" style="31"/>
    <col min="13" max="13" width="62.68359375" style="165" customWidth="1"/>
    <col min="14" max="19" width="10.9453125" style="31"/>
    <col min="20" max="16384" width="10.9453125" style="165"/>
  </cols>
  <sheetData>
    <row r="1" spans="1:19" ht="25.8">
      <c r="A1" s="372" t="s">
        <v>451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</row>
    <row r="2" spans="1:19" ht="18.600000000000001" thickBot="1">
      <c r="A2" s="384" t="s">
        <v>454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</row>
    <row r="3" spans="1:19" s="60" customFormat="1">
      <c r="A3" s="57" t="s">
        <v>109</v>
      </c>
      <c r="B3" s="58" t="s">
        <v>8</v>
      </c>
      <c r="C3" s="58"/>
      <c r="D3" s="28"/>
      <c r="E3" s="28"/>
      <c r="F3" s="28"/>
      <c r="G3" s="28"/>
      <c r="H3" s="28"/>
      <c r="I3" s="59"/>
      <c r="K3" s="57" t="s">
        <v>110</v>
      </c>
      <c r="L3" s="58" t="s">
        <v>111</v>
      </c>
      <c r="M3" s="58"/>
      <c r="N3" s="28"/>
      <c r="O3" s="28"/>
      <c r="P3" s="28"/>
      <c r="Q3" s="28"/>
      <c r="R3" s="28"/>
      <c r="S3" s="32"/>
    </row>
    <row r="4" spans="1:19" ht="57.9" thickBot="1">
      <c r="A4" s="61" t="s">
        <v>16</v>
      </c>
      <c r="B4" s="29" t="s">
        <v>112</v>
      </c>
      <c r="C4" s="174" t="s">
        <v>0</v>
      </c>
      <c r="D4" s="2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75" t="s">
        <v>113</v>
      </c>
      <c r="K4" s="62" t="s">
        <v>10</v>
      </c>
      <c r="L4" s="63" t="s">
        <v>80</v>
      </c>
      <c r="M4" s="171" t="s">
        <v>0</v>
      </c>
      <c r="N4" s="25" t="s">
        <v>1</v>
      </c>
      <c r="O4" s="25" t="s">
        <v>2</v>
      </c>
      <c r="P4" s="25" t="s">
        <v>3</v>
      </c>
      <c r="Q4" s="25" t="s">
        <v>4</v>
      </c>
      <c r="R4" s="25" t="s">
        <v>5</v>
      </c>
      <c r="S4" s="33" t="s">
        <v>6</v>
      </c>
    </row>
    <row r="5" spans="1:19">
      <c r="A5" s="64" t="s">
        <v>12</v>
      </c>
      <c r="B5" s="28">
        <v>6</v>
      </c>
      <c r="C5" s="168"/>
      <c r="D5" s="28"/>
      <c r="E5" s="28" t="s">
        <v>13</v>
      </c>
      <c r="F5" s="28" t="s">
        <v>13</v>
      </c>
      <c r="G5" s="28" t="s">
        <v>13</v>
      </c>
      <c r="H5" s="28" t="s">
        <v>14</v>
      </c>
      <c r="I5" s="32" t="s">
        <v>142</v>
      </c>
      <c r="K5" s="23" t="s">
        <v>114</v>
      </c>
      <c r="L5" s="330">
        <v>6</v>
      </c>
      <c r="M5" s="166" t="s">
        <v>115</v>
      </c>
      <c r="N5" s="330">
        <v>1</v>
      </c>
      <c r="O5" s="330">
        <v>20</v>
      </c>
      <c r="P5" s="335"/>
      <c r="Q5" s="335"/>
      <c r="R5" s="335"/>
      <c r="S5" s="34"/>
    </row>
    <row r="6" spans="1:19">
      <c r="A6" s="176"/>
      <c r="B6" s="330"/>
      <c r="C6" s="165" t="s">
        <v>382</v>
      </c>
      <c r="D6" s="330"/>
      <c r="E6" s="330" t="s">
        <v>13</v>
      </c>
      <c r="F6" s="330" t="s">
        <v>13</v>
      </c>
      <c r="G6" s="330" t="s">
        <v>13</v>
      </c>
      <c r="H6" s="330" t="s">
        <v>14</v>
      </c>
      <c r="I6" s="35" t="s">
        <v>142</v>
      </c>
      <c r="K6" s="176" t="s">
        <v>116</v>
      </c>
      <c r="L6" s="330"/>
      <c r="M6" s="166" t="s">
        <v>117</v>
      </c>
      <c r="N6" s="330">
        <v>1</v>
      </c>
      <c r="O6" s="330">
        <v>40</v>
      </c>
      <c r="P6" s="330"/>
      <c r="Q6" s="330"/>
      <c r="R6" s="330"/>
      <c r="S6" s="35"/>
    </row>
    <row r="7" spans="1:19">
      <c r="A7" s="176"/>
      <c r="B7" s="330"/>
      <c r="C7" s="166" t="s">
        <v>383</v>
      </c>
      <c r="D7" s="330"/>
      <c r="E7" s="330" t="s">
        <v>13</v>
      </c>
      <c r="F7" s="330" t="s">
        <v>13</v>
      </c>
      <c r="G7" s="330" t="s">
        <v>13</v>
      </c>
      <c r="H7" s="330" t="s">
        <v>14</v>
      </c>
      <c r="I7" s="35" t="s">
        <v>142</v>
      </c>
      <c r="K7" s="176"/>
      <c r="L7" s="330"/>
      <c r="N7" s="330"/>
      <c r="O7" s="330"/>
      <c r="P7" s="330"/>
      <c r="Q7" s="330"/>
      <c r="R7" s="330"/>
      <c r="S7" s="35"/>
    </row>
    <row r="8" spans="1:19">
      <c r="A8" s="176"/>
      <c r="B8" s="330"/>
      <c r="C8" s="166" t="s">
        <v>384</v>
      </c>
      <c r="D8" s="330"/>
      <c r="E8" s="330" t="s">
        <v>13</v>
      </c>
      <c r="F8" s="330" t="s">
        <v>13</v>
      </c>
      <c r="G8" s="330" t="s">
        <v>13</v>
      </c>
      <c r="H8" s="330" t="s">
        <v>14</v>
      </c>
      <c r="I8" s="35" t="s">
        <v>142</v>
      </c>
      <c r="K8" s="176"/>
      <c r="L8" s="330"/>
      <c r="M8" s="166"/>
      <c r="N8" s="330"/>
      <c r="O8" s="330"/>
      <c r="P8" s="330"/>
      <c r="Q8" s="330"/>
      <c r="R8" s="330"/>
      <c r="S8" s="35"/>
    </row>
    <row r="9" spans="1:19">
      <c r="A9" s="176"/>
      <c r="B9" s="330"/>
      <c r="C9" s="166"/>
      <c r="D9" s="330"/>
      <c r="E9" s="330"/>
      <c r="F9" s="330"/>
      <c r="G9" s="330"/>
      <c r="H9" s="330"/>
      <c r="I9" s="177"/>
      <c r="K9" s="176"/>
      <c r="L9" s="330"/>
      <c r="M9" s="166"/>
      <c r="N9" s="330"/>
      <c r="O9" s="330"/>
      <c r="P9" s="330"/>
      <c r="Q9" s="330"/>
      <c r="R9" s="330"/>
      <c r="S9" s="35"/>
    </row>
    <row r="10" spans="1:19">
      <c r="A10" s="66" t="s">
        <v>118</v>
      </c>
      <c r="B10" s="330">
        <v>6</v>
      </c>
      <c r="C10" s="166" t="s">
        <v>216</v>
      </c>
      <c r="D10" s="330">
        <v>1</v>
      </c>
      <c r="E10" s="330">
        <v>20</v>
      </c>
      <c r="F10" s="330"/>
      <c r="G10" s="330"/>
      <c r="H10" s="330"/>
      <c r="I10" s="177"/>
      <c r="K10" s="66" t="s">
        <v>121</v>
      </c>
      <c r="L10" s="332">
        <v>6</v>
      </c>
      <c r="M10" s="166" t="s">
        <v>122</v>
      </c>
      <c r="N10" s="330">
        <v>1</v>
      </c>
      <c r="O10" s="330">
        <v>20</v>
      </c>
      <c r="P10" s="330"/>
      <c r="Q10" s="330"/>
      <c r="R10" s="330"/>
      <c r="S10" s="35"/>
    </row>
    <row r="11" spans="1:19" ht="28.8">
      <c r="A11" s="67" t="s">
        <v>18</v>
      </c>
      <c r="B11" s="332"/>
      <c r="C11" s="20" t="s">
        <v>120</v>
      </c>
      <c r="D11" s="332">
        <v>1</v>
      </c>
      <c r="E11" s="332">
        <v>20</v>
      </c>
      <c r="F11" s="332"/>
      <c r="G11" s="332"/>
      <c r="H11" s="332"/>
      <c r="I11" s="124"/>
      <c r="K11" s="289" t="s">
        <v>368</v>
      </c>
      <c r="L11" s="330"/>
      <c r="M11" s="20" t="s">
        <v>222</v>
      </c>
      <c r="N11" s="330">
        <v>1</v>
      </c>
      <c r="O11" s="330">
        <v>20</v>
      </c>
      <c r="P11" s="330"/>
      <c r="Q11" s="330"/>
      <c r="R11" s="330"/>
      <c r="S11" s="35"/>
    </row>
    <row r="12" spans="1:19">
      <c r="A12" s="176"/>
      <c r="B12" s="330"/>
      <c r="C12" s="166"/>
      <c r="D12" s="330"/>
      <c r="E12" s="330"/>
      <c r="F12" s="330"/>
      <c r="G12" s="330"/>
      <c r="H12" s="330"/>
      <c r="I12" s="177"/>
      <c r="K12" s="176"/>
      <c r="L12" s="330"/>
      <c r="M12" s="166" t="s">
        <v>125</v>
      </c>
      <c r="N12" s="330">
        <v>1</v>
      </c>
      <c r="O12" s="330">
        <v>20</v>
      </c>
      <c r="P12" s="330"/>
      <c r="Q12" s="330"/>
      <c r="R12" s="330"/>
      <c r="S12" s="35"/>
    </row>
    <row r="13" spans="1:19">
      <c r="A13" s="176"/>
      <c r="B13" s="330"/>
      <c r="C13" s="166"/>
      <c r="D13" s="330"/>
      <c r="E13" s="330"/>
      <c r="F13" s="330"/>
      <c r="G13" s="330"/>
      <c r="H13" s="330"/>
      <c r="I13" s="177"/>
      <c r="K13" s="176"/>
      <c r="L13" s="330"/>
      <c r="M13" s="166"/>
      <c r="N13" s="330"/>
      <c r="O13" s="330"/>
      <c r="P13" s="330"/>
      <c r="Q13" s="330"/>
      <c r="R13" s="330"/>
      <c r="S13" s="35"/>
    </row>
    <row r="14" spans="1:19">
      <c r="A14" s="66" t="s">
        <v>123</v>
      </c>
      <c r="B14" s="330">
        <v>6</v>
      </c>
      <c r="C14" s="166" t="s">
        <v>217</v>
      </c>
      <c r="D14" s="330">
        <v>1</v>
      </c>
      <c r="E14" s="330">
        <v>20</v>
      </c>
      <c r="F14" s="52">
        <v>10.5</v>
      </c>
      <c r="G14" s="330"/>
      <c r="H14" s="330"/>
      <c r="I14" s="177"/>
      <c r="K14" s="67"/>
      <c r="L14" s="330"/>
      <c r="M14" s="166"/>
      <c r="N14" s="330"/>
      <c r="O14" s="330"/>
      <c r="P14" s="330"/>
      <c r="Q14" s="330"/>
      <c r="R14" s="330"/>
      <c r="S14" s="35"/>
    </row>
    <row r="15" spans="1:19">
      <c r="A15" s="176" t="s">
        <v>18</v>
      </c>
      <c r="B15" s="330"/>
      <c r="C15" s="329" t="s">
        <v>418</v>
      </c>
      <c r="D15" s="330">
        <v>1</v>
      </c>
      <c r="E15" s="330">
        <v>20</v>
      </c>
      <c r="F15" s="52">
        <v>10.5</v>
      </c>
      <c r="G15" s="330"/>
      <c r="H15" s="330"/>
      <c r="I15" s="177"/>
      <c r="K15" s="176"/>
      <c r="L15" s="330"/>
      <c r="M15" s="68"/>
      <c r="N15" s="330"/>
      <c r="O15" s="330"/>
      <c r="P15" s="330"/>
      <c r="Q15" s="330"/>
      <c r="R15" s="330"/>
      <c r="S15" s="35"/>
    </row>
    <row r="16" spans="1:19">
      <c r="A16" s="176"/>
      <c r="B16" s="330"/>
      <c r="C16" s="166" t="s">
        <v>126</v>
      </c>
      <c r="D16" s="330">
        <v>1</v>
      </c>
      <c r="E16" s="330">
        <v>20</v>
      </c>
      <c r="F16" s="330"/>
      <c r="G16" s="330"/>
      <c r="H16" s="330"/>
      <c r="I16" s="177"/>
      <c r="K16" s="23" t="s">
        <v>127</v>
      </c>
      <c r="L16" s="330">
        <v>6</v>
      </c>
      <c r="M16" s="106" t="s">
        <v>189</v>
      </c>
      <c r="N16" s="330">
        <v>1</v>
      </c>
      <c r="O16" s="330">
        <v>20</v>
      </c>
      <c r="P16" s="330"/>
      <c r="Q16" s="330"/>
      <c r="R16" s="330"/>
      <c r="S16" s="35"/>
    </row>
    <row r="17" spans="1:19">
      <c r="A17" s="176"/>
      <c r="B17" s="330"/>
      <c r="C17" s="166"/>
      <c r="D17" s="330"/>
      <c r="E17" s="330"/>
      <c r="F17" s="330"/>
      <c r="G17" s="330"/>
      <c r="H17" s="330"/>
      <c r="I17" s="177"/>
      <c r="K17" s="176" t="s">
        <v>129</v>
      </c>
      <c r="L17" s="330"/>
      <c r="M17" s="166" t="s">
        <v>130</v>
      </c>
      <c r="N17" s="330">
        <v>1</v>
      </c>
      <c r="O17" s="330">
        <v>20</v>
      </c>
      <c r="P17" s="330"/>
      <c r="Q17" s="330"/>
      <c r="R17" s="330"/>
      <c r="S17" s="35"/>
    </row>
    <row r="18" spans="1:19">
      <c r="A18" s="176"/>
      <c r="B18" s="330"/>
      <c r="C18" s="166"/>
      <c r="D18" s="330"/>
      <c r="E18" s="330"/>
      <c r="F18" s="330"/>
      <c r="G18" s="330"/>
      <c r="H18" s="330"/>
      <c r="I18" s="177"/>
      <c r="K18" s="176"/>
      <c r="L18" s="330"/>
      <c r="M18" s="166" t="s">
        <v>132</v>
      </c>
      <c r="N18" s="330">
        <v>1</v>
      </c>
      <c r="O18" s="330">
        <v>20</v>
      </c>
      <c r="P18" s="330"/>
      <c r="Q18" s="330"/>
      <c r="R18" s="330"/>
      <c r="S18" s="35"/>
    </row>
    <row r="19" spans="1:19">
      <c r="A19" s="176" t="s">
        <v>364</v>
      </c>
      <c r="B19" s="330"/>
      <c r="C19" s="166"/>
      <c r="D19" s="330"/>
      <c r="E19" s="330"/>
      <c r="F19" s="330"/>
      <c r="G19" s="330"/>
      <c r="H19" s="330"/>
      <c r="I19" s="177"/>
      <c r="K19" s="176"/>
      <c r="L19" s="40"/>
      <c r="M19" s="166"/>
      <c r="N19" s="330"/>
      <c r="O19" s="330"/>
      <c r="P19" s="330"/>
      <c r="Q19" s="330"/>
      <c r="R19" s="330"/>
      <c r="S19" s="35"/>
    </row>
    <row r="20" spans="1:19">
      <c r="A20" s="176" t="s">
        <v>128</v>
      </c>
      <c r="B20" s="330"/>
      <c r="C20" s="166"/>
      <c r="D20" s="330"/>
      <c r="E20" s="330"/>
      <c r="F20" s="330"/>
      <c r="G20" s="330"/>
      <c r="H20" s="330"/>
      <c r="I20" s="177"/>
      <c r="K20" s="176"/>
      <c r="L20" s="330"/>
      <c r="M20" s="166"/>
      <c r="N20" s="330"/>
      <c r="O20" s="330"/>
      <c r="P20" s="330"/>
      <c r="Q20" s="330"/>
      <c r="R20" s="330"/>
      <c r="S20" s="35"/>
    </row>
    <row r="21" spans="1:19">
      <c r="A21" s="67" t="s">
        <v>131</v>
      </c>
      <c r="B21" s="330"/>
      <c r="C21" s="166"/>
      <c r="D21" s="330"/>
      <c r="E21" s="330"/>
      <c r="F21" s="330"/>
      <c r="G21" s="330"/>
      <c r="H21" s="330"/>
      <c r="I21" s="177"/>
      <c r="K21" s="176"/>
      <c r="L21" s="330"/>
      <c r="M21" s="166"/>
      <c r="N21" s="330"/>
      <c r="O21" s="330"/>
      <c r="P21" s="330"/>
      <c r="Q21" s="330"/>
      <c r="R21" s="330"/>
      <c r="S21" s="35"/>
    </row>
    <row r="22" spans="1:19">
      <c r="A22" s="176"/>
      <c r="B22" s="330"/>
      <c r="C22" s="166"/>
      <c r="D22" s="330"/>
      <c r="E22" s="330"/>
      <c r="F22" s="330"/>
      <c r="G22" s="330"/>
      <c r="H22" s="330"/>
      <c r="I22" s="177"/>
      <c r="K22" s="23" t="s">
        <v>133</v>
      </c>
      <c r="L22" s="330">
        <v>6</v>
      </c>
      <c r="M22" s="20" t="s">
        <v>134</v>
      </c>
      <c r="N22" s="330">
        <v>1</v>
      </c>
      <c r="O22" s="330">
        <v>20</v>
      </c>
      <c r="P22" s="330"/>
      <c r="Q22" s="330"/>
      <c r="R22" s="330"/>
      <c r="S22" s="35"/>
    </row>
    <row r="23" spans="1:19" ht="28.8">
      <c r="A23" s="176"/>
      <c r="B23" s="330"/>
      <c r="C23" s="166"/>
      <c r="D23" s="330"/>
      <c r="E23" s="330"/>
      <c r="F23" s="330"/>
      <c r="G23" s="330"/>
      <c r="H23" s="330"/>
      <c r="I23" s="177"/>
      <c r="K23" s="69" t="s">
        <v>135</v>
      </c>
      <c r="L23" s="330"/>
      <c r="M23" s="111" t="s">
        <v>136</v>
      </c>
      <c r="N23" s="332">
        <v>1</v>
      </c>
      <c r="O23" s="332">
        <v>20</v>
      </c>
      <c r="P23" s="330"/>
      <c r="Q23" s="330"/>
      <c r="R23" s="330"/>
      <c r="S23" s="35"/>
    </row>
    <row r="24" spans="1:19">
      <c r="A24" s="176"/>
      <c r="B24" s="330"/>
      <c r="C24" s="166"/>
      <c r="D24" s="330"/>
      <c r="E24" s="330"/>
      <c r="F24" s="330"/>
      <c r="G24" s="330"/>
      <c r="H24" s="330"/>
      <c r="I24" s="177"/>
      <c r="K24" s="70"/>
      <c r="L24" s="330"/>
      <c r="M24" s="166" t="s">
        <v>137</v>
      </c>
      <c r="N24" s="330">
        <v>1</v>
      </c>
      <c r="O24" s="330">
        <v>20</v>
      </c>
      <c r="P24" s="330"/>
      <c r="Q24" s="330"/>
      <c r="R24" s="330"/>
      <c r="S24" s="35"/>
    </row>
    <row r="25" spans="1:19">
      <c r="A25" s="176"/>
      <c r="B25" s="330"/>
      <c r="C25" s="166"/>
      <c r="D25" s="330"/>
      <c r="E25" s="330"/>
      <c r="F25" s="330"/>
      <c r="G25" s="330"/>
      <c r="H25" s="330"/>
      <c r="I25" s="177"/>
      <c r="K25" s="70"/>
      <c r="L25" s="330"/>
      <c r="M25" s="166"/>
      <c r="N25" s="330"/>
      <c r="O25" s="330"/>
      <c r="P25" s="330"/>
      <c r="Q25" s="330"/>
      <c r="R25" s="330"/>
      <c r="S25" s="35"/>
    </row>
    <row r="26" spans="1:19">
      <c r="A26" s="166"/>
      <c r="B26" s="330"/>
      <c r="C26" s="166"/>
      <c r="D26" s="330"/>
      <c r="E26" s="330"/>
      <c r="F26" s="330"/>
      <c r="G26" s="330"/>
      <c r="H26" s="330"/>
      <c r="I26" s="177"/>
      <c r="K26" s="22"/>
      <c r="L26" s="330"/>
      <c r="M26" s="166"/>
      <c r="N26" s="330"/>
      <c r="O26" s="330"/>
      <c r="P26" s="330"/>
      <c r="Q26" s="330"/>
      <c r="R26" s="330"/>
      <c r="S26" s="35"/>
    </row>
    <row r="27" spans="1:19">
      <c r="A27" s="176"/>
      <c r="B27" s="330"/>
      <c r="C27" s="166"/>
      <c r="D27" s="330"/>
      <c r="E27" s="330"/>
      <c r="F27" s="330"/>
      <c r="G27" s="330"/>
      <c r="H27" s="330"/>
      <c r="I27" s="177"/>
      <c r="K27" s="23" t="s">
        <v>223</v>
      </c>
      <c r="L27" s="330">
        <v>6</v>
      </c>
      <c r="M27" s="166" t="s">
        <v>224</v>
      </c>
      <c r="N27" s="330">
        <v>1</v>
      </c>
      <c r="O27" s="330">
        <v>20</v>
      </c>
      <c r="P27" s="330"/>
      <c r="Q27" s="330"/>
      <c r="R27" s="330"/>
      <c r="S27" s="35"/>
    </row>
    <row r="28" spans="1:19">
      <c r="A28" s="176"/>
      <c r="B28" s="330"/>
      <c r="C28" s="166"/>
      <c r="D28" s="330"/>
      <c r="E28" s="330"/>
      <c r="F28" s="330"/>
      <c r="G28" s="330"/>
      <c r="H28" s="330"/>
      <c r="I28" s="177"/>
      <c r="K28" s="176" t="s">
        <v>138</v>
      </c>
      <c r="L28" s="330"/>
      <c r="M28" s="54" t="s">
        <v>225</v>
      </c>
      <c r="N28" s="52">
        <v>1</v>
      </c>
      <c r="O28" s="52">
        <v>20</v>
      </c>
      <c r="P28" s="330"/>
      <c r="Q28" s="330"/>
      <c r="R28" s="330"/>
      <c r="S28" s="35"/>
    </row>
    <row r="29" spans="1:19">
      <c r="A29" s="176"/>
      <c r="B29" s="330"/>
      <c r="C29" s="166"/>
      <c r="D29" s="330"/>
      <c r="E29" s="330"/>
      <c r="F29" s="330"/>
      <c r="G29" s="330"/>
      <c r="H29" s="330"/>
      <c r="I29" s="177"/>
      <c r="K29" s="176" t="s">
        <v>139</v>
      </c>
      <c r="L29" s="330"/>
      <c r="M29" s="166"/>
      <c r="N29" s="330"/>
      <c r="O29" s="330"/>
      <c r="P29" s="330"/>
      <c r="Q29" s="330"/>
      <c r="R29" s="330"/>
      <c r="S29" s="35"/>
    </row>
    <row r="30" spans="1:19">
      <c r="A30" s="176"/>
      <c r="B30" s="330"/>
      <c r="C30" s="166"/>
      <c r="D30" s="330"/>
      <c r="E30" s="330"/>
      <c r="F30" s="330"/>
      <c r="G30" s="330"/>
      <c r="H30" s="330"/>
      <c r="I30" s="177"/>
      <c r="K30" s="176"/>
      <c r="L30" s="330"/>
      <c r="M30" s="166"/>
      <c r="N30" s="330"/>
      <c r="O30" s="330"/>
      <c r="P30" s="330"/>
      <c r="Q30" s="330"/>
      <c r="R30" s="330"/>
      <c r="S30" s="35"/>
    </row>
    <row r="31" spans="1:19">
      <c r="A31" s="176"/>
      <c r="B31" s="330"/>
      <c r="C31" s="166"/>
      <c r="D31" s="330"/>
      <c r="E31" s="330"/>
      <c r="F31" s="330"/>
      <c r="G31" s="330"/>
      <c r="H31" s="330"/>
      <c r="I31" s="177"/>
      <c r="K31" s="176"/>
      <c r="L31" s="330"/>
      <c r="M31" s="166"/>
      <c r="N31" s="330"/>
      <c r="O31" s="330"/>
      <c r="P31" s="330"/>
      <c r="Q31" s="330"/>
      <c r="R31" s="330"/>
      <c r="S31" s="35"/>
    </row>
    <row r="32" spans="1:19">
      <c r="A32" s="176"/>
      <c r="B32" s="330"/>
      <c r="C32" s="166"/>
      <c r="D32" s="330"/>
      <c r="E32" s="330"/>
      <c r="F32" s="330"/>
      <c r="G32" s="330"/>
      <c r="H32" s="330"/>
      <c r="I32" s="177"/>
      <c r="K32" s="316" t="s">
        <v>401</v>
      </c>
      <c r="L32" s="144">
        <v>6</v>
      </c>
      <c r="M32" s="308" t="s">
        <v>392</v>
      </c>
      <c r="N32" s="305"/>
      <c r="O32" s="305"/>
      <c r="P32" s="144"/>
      <c r="Q32" s="144"/>
      <c r="R32" s="144"/>
      <c r="S32" s="146"/>
    </row>
    <row r="33" spans="1:19">
      <c r="A33" s="290"/>
      <c r="B33" s="291"/>
      <c r="C33" s="219"/>
      <c r="D33" s="291"/>
      <c r="E33" s="291"/>
      <c r="F33" s="291"/>
      <c r="G33" s="291"/>
      <c r="H33" s="291"/>
      <c r="I33" s="222"/>
      <c r="K33" s="317" t="s">
        <v>399</v>
      </c>
      <c r="L33" s="144"/>
      <c r="M33" s="145" t="s">
        <v>243</v>
      </c>
      <c r="N33" s="144">
        <v>1</v>
      </c>
      <c r="O33" s="144"/>
      <c r="P33" s="147">
        <v>18</v>
      </c>
      <c r="Q33" s="144"/>
      <c r="R33" s="144"/>
      <c r="S33" s="148" t="s">
        <v>244</v>
      </c>
    </row>
    <row r="34" spans="1:19">
      <c r="A34" s="290"/>
      <c r="B34" s="291"/>
      <c r="C34" s="219"/>
      <c r="D34" s="291"/>
      <c r="E34" s="291"/>
      <c r="F34" s="291"/>
      <c r="G34" s="291"/>
      <c r="H34" s="291"/>
      <c r="I34" s="222"/>
      <c r="K34" s="292"/>
      <c r="L34" s="291"/>
      <c r="M34" s="312" t="s">
        <v>394</v>
      </c>
      <c r="N34" s="144">
        <v>1</v>
      </c>
      <c r="O34" s="144"/>
      <c r="P34" s="147">
        <v>12</v>
      </c>
      <c r="Q34" s="144"/>
      <c r="R34" s="144"/>
      <c r="S34" s="311" t="s">
        <v>396</v>
      </c>
    </row>
    <row r="35" spans="1:19">
      <c r="A35" s="290"/>
      <c r="B35" s="291"/>
      <c r="C35" s="219"/>
      <c r="D35" s="291"/>
      <c r="E35" s="291"/>
      <c r="F35" s="291"/>
      <c r="G35" s="291"/>
      <c r="H35" s="291"/>
      <c r="I35" s="222"/>
      <c r="K35" s="292"/>
      <c r="L35" s="291"/>
      <c r="M35" s="145" t="s">
        <v>245</v>
      </c>
      <c r="N35" s="144">
        <v>1</v>
      </c>
      <c r="O35" s="144"/>
      <c r="P35" s="147">
        <v>12</v>
      </c>
      <c r="Q35" s="318" t="s">
        <v>403</v>
      </c>
      <c r="R35" s="144"/>
      <c r="S35" s="146"/>
    </row>
    <row r="36" spans="1:19">
      <c r="A36" s="290"/>
      <c r="B36" s="291"/>
      <c r="C36" s="219"/>
      <c r="D36" s="291"/>
      <c r="E36" s="291"/>
      <c r="F36" s="291"/>
      <c r="G36" s="291"/>
      <c r="H36" s="291"/>
      <c r="I36" s="222"/>
      <c r="K36" s="292"/>
      <c r="L36" s="291"/>
      <c r="M36" s="309" t="s">
        <v>391</v>
      </c>
      <c r="N36" s="294"/>
      <c r="O36" s="294"/>
      <c r="P36" s="295"/>
      <c r="Q36" s="295"/>
      <c r="R36" s="291"/>
      <c r="S36" s="296"/>
    </row>
    <row r="37" spans="1:19">
      <c r="A37" s="290"/>
      <c r="B37" s="291"/>
      <c r="C37" s="219"/>
      <c r="D37" s="291"/>
      <c r="E37" s="291"/>
      <c r="F37" s="291"/>
      <c r="G37" s="291"/>
      <c r="H37" s="291"/>
      <c r="I37" s="222"/>
      <c r="K37" s="292"/>
      <c r="L37" s="291"/>
      <c r="M37" s="310" t="s">
        <v>395</v>
      </c>
      <c r="N37" s="306"/>
      <c r="O37" s="306"/>
      <c r="P37" s="307"/>
      <c r="Q37" s="307"/>
      <c r="R37" s="151"/>
      <c r="S37" s="155"/>
    </row>
    <row r="38" spans="1:19">
      <c r="A38" s="290"/>
      <c r="B38" s="291"/>
      <c r="C38" s="219"/>
      <c r="D38" s="291"/>
      <c r="E38" s="291"/>
      <c r="F38" s="291"/>
      <c r="G38" s="291"/>
      <c r="H38" s="291"/>
      <c r="I38" s="222"/>
      <c r="K38" s="292"/>
      <c r="L38" s="291"/>
      <c r="M38" s="145" t="s">
        <v>393</v>
      </c>
      <c r="N38" s="144">
        <v>1</v>
      </c>
      <c r="O38" s="144"/>
      <c r="P38" s="147">
        <v>12</v>
      </c>
      <c r="Q38" s="144"/>
      <c r="R38" s="144"/>
      <c r="S38" s="311" t="s">
        <v>397</v>
      </c>
    </row>
    <row r="39" spans="1:19">
      <c r="A39" s="290"/>
      <c r="B39" s="291"/>
      <c r="C39" s="219"/>
      <c r="D39" s="291"/>
      <c r="E39" s="291"/>
      <c r="F39" s="291"/>
      <c r="G39" s="291"/>
      <c r="H39" s="291"/>
      <c r="I39" s="222"/>
      <c r="K39" s="292"/>
      <c r="L39" s="291"/>
      <c r="M39" s="145" t="s">
        <v>246</v>
      </c>
      <c r="N39" s="144">
        <v>1</v>
      </c>
      <c r="O39" s="144"/>
      <c r="P39" s="147">
        <v>18</v>
      </c>
      <c r="Q39" s="144"/>
      <c r="R39" s="144"/>
      <c r="S39" s="146" t="s">
        <v>247</v>
      </c>
    </row>
    <row r="40" spans="1:19">
      <c r="A40" s="290"/>
      <c r="B40" s="291"/>
      <c r="C40" s="219"/>
      <c r="D40" s="291"/>
      <c r="E40" s="291"/>
      <c r="F40" s="291"/>
      <c r="G40" s="291"/>
      <c r="H40" s="291"/>
      <c r="I40" s="222"/>
      <c r="K40" s="292"/>
      <c r="L40" s="291"/>
      <c r="M40" s="145" t="s">
        <v>245</v>
      </c>
      <c r="N40" s="144">
        <v>1</v>
      </c>
      <c r="O40" s="144"/>
      <c r="P40" s="147">
        <v>12</v>
      </c>
      <c r="Q40" s="318" t="s">
        <v>403</v>
      </c>
      <c r="R40" s="144"/>
      <c r="S40" s="146"/>
    </row>
    <row r="41" spans="1:19">
      <c r="A41" s="290"/>
      <c r="B41" s="291"/>
      <c r="C41" s="219"/>
      <c r="D41" s="291"/>
      <c r="E41" s="291"/>
      <c r="F41" s="291"/>
      <c r="G41" s="291"/>
      <c r="H41" s="291"/>
      <c r="I41" s="222"/>
      <c r="K41" s="292"/>
      <c r="L41" s="291"/>
      <c r="M41" s="291"/>
      <c r="N41" s="291"/>
      <c r="O41" s="291"/>
      <c r="P41" s="291"/>
      <c r="Q41" s="291"/>
      <c r="R41" s="291"/>
      <c r="S41" s="291"/>
    </row>
    <row r="42" spans="1:19">
      <c r="A42" s="290"/>
      <c r="B42" s="291"/>
      <c r="C42" s="219"/>
      <c r="D42" s="291"/>
      <c r="E42" s="291"/>
      <c r="F42" s="291"/>
      <c r="G42" s="291"/>
      <c r="H42" s="291"/>
      <c r="I42" s="222"/>
      <c r="K42" s="362" t="s">
        <v>455</v>
      </c>
      <c r="L42" s="326">
        <v>6</v>
      </c>
      <c r="M42" s="327"/>
      <c r="N42" s="361"/>
      <c r="O42" s="361"/>
      <c r="P42" s="291"/>
      <c r="Q42" s="291"/>
      <c r="R42" s="291"/>
      <c r="S42" s="291"/>
    </row>
    <row r="43" spans="1:19">
      <c r="A43" s="290"/>
      <c r="B43" s="291"/>
      <c r="C43" s="219"/>
      <c r="D43" s="291"/>
      <c r="E43" s="291"/>
      <c r="F43" s="291"/>
      <c r="G43" s="291"/>
      <c r="H43" s="291"/>
      <c r="I43" s="222"/>
      <c r="K43" s="363"/>
      <c r="L43" s="326"/>
      <c r="M43" s="327" t="s">
        <v>438</v>
      </c>
      <c r="N43" s="349"/>
      <c r="O43" s="328">
        <v>18</v>
      </c>
      <c r="P43" s="291"/>
      <c r="Q43" s="291"/>
      <c r="R43" s="291"/>
      <c r="S43" s="291"/>
    </row>
    <row r="44" spans="1:19">
      <c r="A44" s="290"/>
      <c r="B44" s="291"/>
      <c r="C44" s="219"/>
      <c r="D44" s="291"/>
      <c r="E44" s="291"/>
      <c r="F44" s="291"/>
      <c r="G44" s="291"/>
      <c r="H44" s="291"/>
      <c r="I44" s="222"/>
      <c r="K44" s="363"/>
      <c r="L44" s="326"/>
      <c r="M44" s="327" t="s">
        <v>439</v>
      </c>
      <c r="N44" s="349"/>
      <c r="O44" s="350">
        <v>20</v>
      </c>
      <c r="P44" s="291"/>
      <c r="Q44" s="291"/>
      <c r="R44" s="291"/>
      <c r="S44" s="291"/>
    </row>
    <row r="45" spans="1:19">
      <c r="A45" s="290"/>
      <c r="B45" s="291"/>
      <c r="C45" s="219"/>
      <c r="D45" s="291"/>
      <c r="E45" s="291"/>
      <c r="F45" s="291"/>
      <c r="G45" s="291"/>
      <c r="H45" s="291"/>
      <c r="I45" s="222"/>
      <c r="K45" s="363"/>
      <c r="L45" s="326"/>
      <c r="M45" s="327" t="s">
        <v>440</v>
      </c>
      <c r="N45" s="349"/>
      <c r="O45" s="350">
        <v>20</v>
      </c>
      <c r="P45" s="291"/>
      <c r="Q45" s="291"/>
      <c r="R45" s="291"/>
      <c r="S45" s="291"/>
    </row>
    <row r="46" spans="1:19">
      <c r="A46" s="290"/>
      <c r="B46" s="291"/>
      <c r="C46" s="219"/>
      <c r="D46" s="291"/>
      <c r="E46" s="291"/>
      <c r="F46" s="291"/>
      <c r="G46" s="291"/>
      <c r="H46" s="291"/>
      <c r="I46" s="222"/>
      <c r="K46" s="364"/>
      <c r="L46" s="330"/>
      <c r="M46" s="347"/>
      <c r="N46" s="345"/>
      <c r="O46" s="332"/>
      <c r="P46" s="291"/>
      <c r="Q46" s="291"/>
      <c r="R46" s="291"/>
      <c r="S46" s="291"/>
    </row>
    <row r="47" spans="1:19">
      <c r="A47" s="290"/>
      <c r="B47" s="291"/>
      <c r="C47" s="219"/>
      <c r="D47" s="291"/>
      <c r="E47" s="291"/>
      <c r="F47" s="291"/>
      <c r="G47" s="291"/>
      <c r="H47" s="291"/>
      <c r="I47" s="222"/>
      <c r="K47" s="362" t="s">
        <v>456</v>
      </c>
      <c r="L47" s="326">
        <v>6</v>
      </c>
      <c r="M47" s="327"/>
      <c r="N47" s="349"/>
      <c r="O47" s="328"/>
      <c r="P47" s="291"/>
      <c r="Q47" s="291"/>
      <c r="R47" s="291"/>
      <c r="S47" s="291"/>
    </row>
    <row r="48" spans="1:19">
      <c r="A48" s="290"/>
      <c r="B48" s="291"/>
      <c r="C48" s="219"/>
      <c r="D48" s="291"/>
      <c r="E48" s="291"/>
      <c r="F48" s="291"/>
      <c r="G48" s="291"/>
      <c r="H48" s="291"/>
      <c r="I48" s="222"/>
      <c r="K48" s="363"/>
      <c r="L48" s="326"/>
      <c r="M48" s="327" t="s">
        <v>442</v>
      </c>
      <c r="N48" s="349"/>
      <c r="O48" s="328">
        <v>48</v>
      </c>
      <c r="P48" s="291"/>
      <c r="Q48" s="295"/>
      <c r="R48" s="291"/>
      <c r="S48" s="291"/>
    </row>
    <row r="49" spans="1:19">
      <c r="A49" s="290"/>
      <c r="B49" s="291"/>
      <c r="C49" s="219"/>
      <c r="D49" s="291"/>
      <c r="E49" s="291"/>
      <c r="F49" s="291"/>
      <c r="G49" s="291"/>
      <c r="H49" s="291"/>
      <c r="I49" s="222"/>
      <c r="K49" s="363"/>
      <c r="L49" s="326"/>
      <c r="M49" s="327" t="s">
        <v>443</v>
      </c>
      <c r="N49" s="349"/>
      <c r="O49" s="328">
        <v>20</v>
      </c>
      <c r="P49" s="291"/>
      <c r="Q49" s="295"/>
      <c r="R49" s="291"/>
      <c r="S49" s="291"/>
    </row>
    <row r="50" spans="1:19" ht="14.7" thickBot="1">
      <c r="A50" s="178"/>
      <c r="B50" s="331"/>
      <c r="C50" s="179"/>
      <c r="D50" s="331"/>
      <c r="E50" s="331"/>
      <c r="F50" s="331"/>
      <c r="G50" s="331"/>
      <c r="H50" s="331"/>
      <c r="I50" s="180"/>
      <c r="K50" s="178"/>
      <c r="L50" s="331"/>
      <c r="M50" s="179"/>
      <c r="N50" s="331"/>
      <c r="O50" s="331"/>
      <c r="P50" s="331"/>
      <c r="Q50" s="77"/>
      <c r="R50" s="331"/>
      <c r="S50" s="331"/>
    </row>
  </sheetData>
  <mergeCells count="2">
    <mergeCell ref="A1:S1"/>
    <mergeCell ref="A2:S2"/>
  </mergeCells>
  <dataValidations count="2">
    <dataValidation type="decimal" operator="lessThanOrEqual" allowBlank="1" showInputMessage="1" showErrorMessage="1" errorTitle="ECTS" error="Le nombre de crédits doit être entier et inférieur ou égal à 6." sqref="N43:N49" xr:uid="{43CA0D49-F068-4D6B-B16D-A66729FE7B62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K42:K49" xr:uid="{A3B340C3-C19C-4BA1-A76E-9C967C1AF578}">
      <formula1>Nature_ELP</formula1>
    </dataValidation>
  </dataValidation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2DA57-B802-AE48-B836-948F3C99A478}">
  <dimension ref="A1:S31"/>
  <sheetViews>
    <sheetView workbookViewId="0">
      <selection activeCell="B17" sqref="B17"/>
    </sheetView>
  </sheetViews>
  <sheetFormatPr baseColWidth="10" defaultRowHeight="14.4"/>
  <cols>
    <col min="1" max="1" width="44.15625" customWidth="1"/>
    <col min="2" max="2" width="10.83984375" style="31"/>
    <col min="3" max="3" width="56.15625" customWidth="1"/>
    <col min="4" max="4" width="9.15625" style="31" customWidth="1"/>
    <col min="5" max="5" width="9.83984375" style="31" customWidth="1"/>
    <col min="6" max="6" width="9.3125" style="31" customWidth="1"/>
    <col min="7" max="7" width="9.15625" style="31" customWidth="1"/>
    <col min="8" max="8" width="16.15625" style="31" customWidth="1"/>
    <col min="9" max="9" width="38.15625" customWidth="1"/>
    <col min="11" max="11" width="55.15625" customWidth="1"/>
    <col min="12" max="12" width="10.83984375" style="31"/>
    <col min="13" max="13" width="62.68359375" customWidth="1"/>
    <col min="14" max="19" width="10.83984375" style="31"/>
  </cols>
  <sheetData>
    <row r="1" spans="1:19" ht="25.8">
      <c r="A1" s="388" t="s">
        <v>453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</row>
    <row r="2" spans="1:19" ht="18.600000000000001" thickBot="1">
      <c r="A2" s="384" t="s">
        <v>173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</row>
    <row r="3" spans="1:19" s="60" customFormat="1">
      <c r="A3" s="57" t="s">
        <v>109</v>
      </c>
      <c r="B3" s="58" t="s">
        <v>8</v>
      </c>
      <c r="C3" s="58"/>
      <c r="D3" s="28"/>
      <c r="E3" s="28"/>
      <c r="F3" s="28"/>
      <c r="G3" s="28"/>
      <c r="H3" s="28"/>
      <c r="I3" s="59"/>
      <c r="K3" s="57" t="s">
        <v>110</v>
      </c>
      <c r="L3" s="58" t="s">
        <v>111</v>
      </c>
      <c r="M3" s="58"/>
      <c r="N3" s="28"/>
      <c r="O3" s="28"/>
      <c r="P3" s="28"/>
      <c r="Q3" s="28"/>
      <c r="R3" s="28"/>
      <c r="S3" s="32"/>
    </row>
    <row r="4" spans="1:19" ht="57.9" thickBot="1">
      <c r="A4" s="61" t="s">
        <v>16</v>
      </c>
      <c r="B4" s="29" t="s">
        <v>112</v>
      </c>
      <c r="C4" s="9" t="s">
        <v>0</v>
      </c>
      <c r="D4" s="2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0" t="s">
        <v>113</v>
      </c>
      <c r="K4" s="62" t="s">
        <v>10</v>
      </c>
      <c r="L4" s="63" t="s">
        <v>80</v>
      </c>
      <c r="M4" s="6" t="s">
        <v>0</v>
      </c>
      <c r="N4" s="25" t="s">
        <v>1</v>
      </c>
      <c r="O4" s="25" t="s">
        <v>2</v>
      </c>
      <c r="P4" s="25" t="s">
        <v>3</v>
      </c>
      <c r="Q4" s="25" t="s">
        <v>4</v>
      </c>
      <c r="R4" s="25" t="s">
        <v>5</v>
      </c>
      <c r="S4" s="33" t="s">
        <v>6</v>
      </c>
    </row>
    <row r="5" spans="1:19">
      <c r="A5" s="64"/>
      <c r="B5" s="28"/>
      <c r="C5" s="3"/>
      <c r="D5" s="28"/>
      <c r="E5" s="28"/>
      <c r="F5" s="28"/>
      <c r="G5" s="28"/>
      <c r="H5" s="28"/>
      <c r="I5" s="32"/>
      <c r="K5" s="23"/>
      <c r="L5" s="27"/>
      <c r="M5" s="1"/>
      <c r="N5" s="27"/>
      <c r="O5" s="27"/>
      <c r="P5" s="26"/>
      <c r="Q5" s="26"/>
      <c r="R5" s="26"/>
      <c r="S5" s="34"/>
    </row>
    <row r="6" spans="1:19">
      <c r="A6" s="11"/>
      <c r="B6" s="27"/>
      <c r="C6" s="1"/>
      <c r="D6" s="27"/>
      <c r="E6" s="27"/>
      <c r="F6" s="27"/>
      <c r="G6" s="27"/>
      <c r="H6" s="27"/>
      <c r="I6" s="35"/>
      <c r="K6" s="11"/>
      <c r="L6" s="27"/>
      <c r="M6" s="1"/>
      <c r="N6" s="27"/>
      <c r="O6" s="27"/>
      <c r="P6" s="27"/>
      <c r="Q6" s="27"/>
      <c r="R6" s="27"/>
      <c r="S6" s="35"/>
    </row>
    <row r="7" spans="1:19">
      <c r="A7" s="11"/>
      <c r="B7" s="27"/>
      <c r="C7" s="84" t="s">
        <v>175</v>
      </c>
      <c r="D7" s="27"/>
      <c r="E7" s="27"/>
      <c r="F7" s="27"/>
      <c r="G7" s="27"/>
      <c r="H7" s="27"/>
      <c r="I7" s="35"/>
      <c r="K7" s="11"/>
      <c r="L7" s="27"/>
      <c r="N7" s="27"/>
      <c r="O7" s="27"/>
      <c r="P7" s="27"/>
      <c r="Q7" s="27"/>
      <c r="R7" s="27"/>
      <c r="S7" s="35"/>
    </row>
    <row r="8" spans="1:19">
      <c r="A8" s="11"/>
      <c r="B8" s="27"/>
      <c r="C8" s="65"/>
      <c r="D8" s="27"/>
      <c r="E8" s="27"/>
      <c r="F8" s="27"/>
      <c r="G8" s="27"/>
      <c r="H8" s="27"/>
      <c r="I8" s="35"/>
      <c r="K8" s="11"/>
      <c r="L8" s="27"/>
      <c r="M8" s="1"/>
      <c r="N8" s="27"/>
      <c r="O8" s="27"/>
      <c r="P8" s="27"/>
      <c r="Q8" s="27"/>
      <c r="R8" s="27"/>
      <c r="S8" s="35"/>
    </row>
    <row r="9" spans="1:19">
      <c r="A9" s="11"/>
      <c r="B9" s="27"/>
      <c r="C9" s="1"/>
      <c r="D9" s="27"/>
      <c r="E9" s="27"/>
      <c r="F9" s="27"/>
      <c r="G9" s="27"/>
      <c r="H9" s="27"/>
      <c r="I9" s="12"/>
      <c r="K9" s="11"/>
      <c r="L9" s="27"/>
      <c r="M9" s="1"/>
      <c r="N9" s="27"/>
      <c r="O9" s="27"/>
      <c r="P9" s="27"/>
      <c r="Q9" s="27"/>
      <c r="R9" s="27"/>
      <c r="S9" s="35"/>
    </row>
    <row r="10" spans="1:19">
      <c r="A10" s="66"/>
      <c r="B10" s="27"/>
      <c r="C10" s="1"/>
      <c r="D10" s="27"/>
      <c r="E10" s="27"/>
      <c r="F10" s="27"/>
      <c r="G10" s="27"/>
      <c r="H10" s="27"/>
      <c r="I10" s="12"/>
      <c r="K10" s="66"/>
      <c r="L10" s="39"/>
      <c r="M10" s="1"/>
      <c r="N10" s="27"/>
      <c r="O10" s="27"/>
      <c r="P10" s="27"/>
      <c r="Q10" s="27"/>
      <c r="R10" s="27"/>
      <c r="S10" s="35"/>
    </row>
    <row r="11" spans="1:19">
      <c r="A11" s="11"/>
      <c r="B11" s="27"/>
      <c r="D11" s="27"/>
      <c r="E11" s="27"/>
      <c r="F11" s="27"/>
      <c r="G11" s="27"/>
      <c r="H11" s="27"/>
      <c r="I11" s="12"/>
      <c r="K11" s="66"/>
      <c r="L11" s="27"/>
      <c r="M11" s="20"/>
      <c r="N11" s="27"/>
      <c r="O11" s="27"/>
      <c r="P11" s="27"/>
      <c r="Q11" s="27"/>
      <c r="R11" s="27"/>
      <c r="S11" s="35"/>
    </row>
    <row r="12" spans="1:19">
      <c r="A12" s="11"/>
      <c r="B12" s="27"/>
      <c r="C12" s="1"/>
      <c r="D12" s="27"/>
      <c r="E12" s="27"/>
      <c r="F12" s="27"/>
      <c r="G12" s="27"/>
      <c r="H12" s="27"/>
      <c r="I12" s="12"/>
      <c r="K12" s="66"/>
      <c r="L12" s="27"/>
      <c r="M12" s="1"/>
      <c r="N12" s="27"/>
      <c r="O12" s="27"/>
      <c r="P12" s="27"/>
      <c r="Q12" s="27"/>
      <c r="R12" s="27"/>
      <c r="S12" s="35"/>
    </row>
    <row r="13" spans="1:19">
      <c r="A13" s="11"/>
      <c r="B13" s="27"/>
      <c r="C13" s="1"/>
      <c r="D13" s="27"/>
      <c r="E13" s="27"/>
      <c r="F13" s="27"/>
      <c r="G13" s="27"/>
      <c r="H13" s="27"/>
      <c r="I13" s="12"/>
      <c r="K13" s="66"/>
      <c r="L13" s="27"/>
      <c r="M13" s="1"/>
      <c r="N13" s="27"/>
      <c r="O13" s="27"/>
      <c r="P13" s="27"/>
      <c r="Q13" s="27"/>
      <c r="R13" s="27"/>
      <c r="S13" s="35"/>
    </row>
    <row r="14" spans="1:19">
      <c r="A14" s="66"/>
      <c r="B14" s="27"/>
      <c r="C14" s="1"/>
      <c r="D14" s="27"/>
      <c r="E14" s="27"/>
      <c r="F14" s="97"/>
      <c r="G14" s="27"/>
      <c r="H14" s="27"/>
      <c r="I14" s="12"/>
      <c r="K14" s="66"/>
      <c r="L14" s="27"/>
      <c r="M14" s="1"/>
      <c r="N14" s="27"/>
      <c r="O14" s="27"/>
      <c r="P14" s="27"/>
      <c r="Q14" s="27"/>
      <c r="R14" s="27"/>
      <c r="S14" s="35"/>
    </row>
    <row r="15" spans="1:19">
      <c r="A15" s="11"/>
      <c r="B15" s="27"/>
      <c r="C15" s="1"/>
      <c r="D15" s="27"/>
      <c r="E15" s="27"/>
      <c r="F15" s="97"/>
      <c r="G15" s="27"/>
      <c r="H15" s="27"/>
      <c r="I15" s="12"/>
      <c r="K15" s="11"/>
      <c r="L15" s="27"/>
      <c r="M15" s="68"/>
      <c r="N15" s="27"/>
      <c r="O15" s="27"/>
      <c r="P15" s="27"/>
      <c r="Q15" s="27"/>
      <c r="R15" s="27"/>
      <c r="S15" s="35"/>
    </row>
    <row r="16" spans="1:19">
      <c r="A16" s="11"/>
      <c r="B16" s="27"/>
      <c r="C16" s="1"/>
      <c r="D16" s="27"/>
      <c r="E16" s="27"/>
      <c r="F16" s="97"/>
      <c r="G16" s="27"/>
      <c r="H16" s="27"/>
      <c r="I16" s="12"/>
      <c r="K16" s="23"/>
      <c r="L16" s="27"/>
      <c r="M16" s="24"/>
      <c r="N16" s="27"/>
      <c r="O16" s="27"/>
      <c r="P16" s="27"/>
      <c r="Q16" s="27"/>
      <c r="R16" s="27"/>
      <c r="S16" s="35"/>
    </row>
    <row r="17" spans="1:19">
      <c r="A17" s="11"/>
      <c r="B17" s="27"/>
      <c r="C17" s="1"/>
      <c r="D17" s="27"/>
      <c r="E17" s="27"/>
      <c r="F17" s="27"/>
      <c r="G17" s="27"/>
      <c r="H17" s="27"/>
      <c r="I17" s="12"/>
      <c r="K17" s="11"/>
      <c r="L17" s="27"/>
      <c r="M17" s="1"/>
      <c r="N17" s="27"/>
      <c r="O17" s="27"/>
      <c r="P17" s="27"/>
      <c r="Q17" s="27"/>
      <c r="R17" s="27"/>
      <c r="S17" s="35"/>
    </row>
    <row r="18" spans="1:19">
      <c r="A18" s="11"/>
      <c r="B18" s="27"/>
      <c r="C18" s="1"/>
      <c r="D18" s="27"/>
      <c r="E18" s="27"/>
      <c r="F18" s="27"/>
      <c r="G18" s="27"/>
      <c r="H18" s="27"/>
      <c r="I18" s="12"/>
      <c r="K18" s="11"/>
      <c r="L18" s="27"/>
      <c r="M18" s="1"/>
      <c r="N18" s="27"/>
      <c r="O18" s="27"/>
      <c r="P18" s="27"/>
      <c r="Q18" s="27"/>
      <c r="R18" s="27"/>
      <c r="S18" s="35"/>
    </row>
    <row r="19" spans="1:19">
      <c r="A19" s="11"/>
      <c r="B19" s="27"/>
      <c r="C19" s="1"/>
      <c r="D19" s="27"/>
      <c r="E19" s="27"/>
      <c r="F19" s="27"/>
      <c r="G19" s="27"/>
      <c r="H19" s="27"/>
      <c r="I19" s="12"/>
      <c r="K19" s="11"/>
      <c r="L19" s="40"/>
      <c r="M19" s="1"/>
      <c r="N19" s="27"/>
      <c r="O19" s="27"/>
      <c r="P19" s="27"/>
      <c r="Q19" s="27"/>
      <c r="R19" s="27"/>
      <c r="S19" s="35"/>
    </row>
    <row r="20" spans="1:19">
      <c r="A20" s="11"/>
      <c r="B20" s="27"/>
      <c r="C20" s="1"/>
      <c r="D20" s="27"/>
      <c r="E20" s="27"/>
      <c r="F20" s="27"/>
      <c r="G20" s="27"/>
      <c r="H20" s="27"/>
      <c r="I20" s="12"/>
      <c r="K20" s="11"/>
      <c r="L20" s="27"/>
      <c r="M20" s="1"/>
      <c r="N20" s="27"/>
      <c r="O20" s="27"/>
      <c r="P20" s="27"/>
      <c r="Q20" s="27"/>
      <c r="R20" s="27"/>
      <c r="S20" s="35"/>
    </row>
    <row r="21" spans="1:19">
      <c r="A21" s="67"/>
      <c r="B21" s="27"/>
      <c r="C21" s="1"/>
      <c r="D21" s="27"/>
      <c r="E21" s="27"/>
      <c r="F21" s="27"/>
      <c r="G21" s="27"/>
      <c r="H21" s="27"/>
      <c r="I21" s="12"/>
      <c r="K21" s="11"/>
      <c r="L21" s="27"/>
      <c r="M21" s="1"/>
      <c r="N21" s="27"/>
      <c r="O21" s="27"/>
      <c r="P21" s="27"/>
      <c r="Q21" s="27"/>
      <c r="R21" s="27"/>
      <c r="S21" s="35"/>
    </row>
    <row r="22" spans="1:19">
      <c r="A22" s="11"/>
      <c r="B22" s="27"/>
      <c r="C22" s="1"/>
      <c r="D22" s="27"/>
      <c r="E22" s="27"/>
      <c r="F22" s="27"/>
      <c r="G22" s="27"/>
      <c r="H22" s="27"/>
      <c r="I22" s="12"/>
      <c r="K22" s="23"/>
      <c r="L22" s="27"/>
      <c r="M22" s="20"/>
      <c r="N22" s="27"/>
      <c r="O22" s="27"/>
      <c r="P22" s="27"/>
      <c r="Q22" s="27"/>
      <c r="R22" s="27"/>
      <c r="S22" s="35"/>
    </row>
    <row r="23" spans="1:19">
      <c r="A23" s="11"/>
      <c r="B23" s="27"/>
      <c r="C23" s="1"/>
      <c r="D23" s="27"/>
      <c r="E23" s="27"/>
      <c r="F23" s="27"/>
      <c r="G23" s="27"/>
      <c r="H23" s="27"/>
      <c r="I23" s="12"/>
      <c r="K23" s="69"/>
      <c r="L23" s="27"/>
      <c r="M23" s="20"/>
      <c r="N23" s="27"/>
      <c r="O23" s="39"/>
      <c r="P23" s="27"/>
      <c r="Q23" s="27"/>
      <c r="R23" s="27"/>
      <c r="S23" s="35"/>
    </row>
    <row r="24" spans="1:19">
      <c r="A24" s="11"/>
      <c r="B24" s="27"/>
      <c r="C24" s="1"/>
      <c r="D24" s="27"/>
      <c r="E24" s="27"/>
      <c r="F24" s="27"/>
      <c r="G24" s="27"/>
      <c r="H24" s="27"/>
      <c r="I24" s="12"/>
      <c r="K24" s="70"/>
      <c r="L24" s="27"/>
      <c r="M24" s="1"/>
      <c r="N24" s="27"/>
      <c r="O24" s="27"/>
      <c r="P24" s="27"/>
      <c r="Q24" s="27"/>
      <c r="R24" s="27"/>
      <c r="S24" s="35"/>
    </row>
    <row r="25" spans="1:19">
      <c r="A25" s="11"/>
      <c r="B25" s="27"/>
      <c r="C25" s="1"/>
      <c r="D25" s="27"/>
      <c r="E25" s="27"/>
      <c r="F25" s="27"/>
      <c r="G25" s="27"/>
      <c r="H25" s="27"/>
      <c r="I25" s="12"/>
      <c r="K25" s="70"/>
      <c r="L25" s="27"/>
      <c r="M25" s="1"/>
      <c r="N25" s="27"/>
      <c r="O25" s="27"/>
      <c r="P25" s="27"/>
      <c r="Q25" s="27"/>
      <c r="R25" s="27"/>
      <c r="S25" s="35"/>
    </row>
    <row r="26" spans="1:19">
      <c r="A26" s="1"/>
      <c r="B26" s="27"/>
      <c r="C26" s="1"/>
      <c r="D26" s="27"/>
      <c r="E26" s="27"/>
      <c r="F26" s="27"/>
      <c r="G26" s="27"/>
      <c r="H26" s="27"/>
      <c r="I26" s="12"/>
      <c r="K26" s="22"/>
      <c r="L26" s="27"/>
      <c r="M26" s="1"/>
      <c r="N26" s="27"/>
      <c r="O26" s="27"/>
      <c r="P26" s="27"/>
      <c r="Q26" s="27"/>
      <c r="R26" s="27"/>
      <c r="S26" s="35"/>
    </row>
    <row r="27" spans="1:19">
      <c r="A27" s="11"/>
      <c r="B27" s="27"/>
      <c r="C27" s="1"/>
      <c r="D27" s="27"/>
      <c r="E27" s="27"/>
      <c r="F27" s="27"/>
      <c r="G27" s="27"/>
      <c r="H27" s="27"/>
      <c r="I27" s="12"/>
      <c r="K27" s="11"/>
      <c r="L27" s="27"/>
      <c r="M27" s="1"/>
      <c r="N27" s="27"/>
      <c r="O27" s="27"/>
      <c r="P27" s="27"/>
      <c r="Q27" s="27"/>
      <c r="R27" s="27"/>
      <c r="S27" s="35"/>
    </row>
    <row r="28" spans="1:19">
      <c r="A28" s="11"/>
      <c r="B28" s="27"/>
      <c r="C28" s="1"/>
      <c r="D28" s="27"/>
      <c r="E28" s="27"/>
      <c r="F28" s="27"/>
      <c r="G28" s="27"/>
      <c r="H28" s="27"/>
      <c r="I28" s="12"/>
      <c r="K28" s="23"/>
      <c r="L28" s="27"/>
      <c r="M28" s="1"/>
      <c r="N28" s="27"/>
      <c r="O28" s="27"/>
      <c r="P28" s="27"/>
      <c r="Q28" s="27"/>
      <c r="R28" s="27"/>
      <c r="S28" s="35"/>
    </row>
    <row r="29" spans="1:19">
      <c r="A29" s="11"/>
      <c r="B29" s="27"/>
      <c r="C29" s="1"/>
      <c r="D29" s="27"/>
      <c r="E29" s="27"/>
      <c r="F29" s="27"/>
      <c r="G29" s="27"/>
      <c r="H29" s="27"/>
      <c r="I29" s="12"/>
      <c r="K29" s="11"/>
      <c r="L29" s="27"/>
      <c r="M29" s="1"/>
      <c r="N29" s="27"/>
      <c r="O29" s="27"/>
      <c r="P29" s="27"/>
      <c r="Q29" s="27"/>
      <c r="R29" s="27"/>
      <c r="S29" s="35"/>
    </row>
    <row r="30" spans="1:19">
      <c r="A30" s="11"/>
      <c r="B30" s="27"/>
      <c r="C30" s="1"/>
      <c r="D30" s="27"/>
      <c r="E30" s="27"/>
      <c r="F30" s="27"/>
      <c r="G30" s="27"/>
      <c r="H30" s="27"/>
      <c r="I30" s="12"/>
      <c r="K30" s="11"/>
      <c r="L30" s="27"/>
      <c r="M30" s="1"/>
      <c r="N30" s="27"/>
      <c r="O30" s="27"/>
      <c r="P30" s="27"/>
      <c r="Q30" s="27"/>
      <c r="R30" s="27"/>
      <c r="S30" s="35"/>
    </row>
    <row r="31" spans="1:19" ht="14.7" thickBot="1">
      <c r="A31" s="13"/>
      <c r="B31" s="30"/>
      <c r="C31" s="14"/>
      <c r="D31" s="30"/>
      <c r="E31" s="30"/>
      <c r="F31" s="30"/>
      <c r="G31" s="30"/>
      <c r="H31" s="30"/>
      <c r="I31" s="15"/>
      <c r="K31" s="13"/>
      <c r="L31" s="30"/>
      <c r="M31" s="14"/>
      <c r="N31" s="30"/>
      <c r="O31" s="30"/>
      <c r="P31" s="30"/>
      <c r="Q31" s="77"/>
      <c r="R31" s="30"/>
      <c r="S31" s="36"/>
    </row>
  </sheetData>
  <mergeCells count="2">
    <mergeCell ref="A1:S1"/>
    <mergeCell ref="A2:S2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B18FE-1AC7-CF42-BF79-92527DEBA814}">
  <dimension ref="A1:S29"/>
  <sheetViews>
    <sheetView workbookViewId="0">
      <selection sqref="A1:S1"/>
    </sheetView>
  </sheetViews>
  <sheetFormatPr baseColWidth="10" defaultRowHeight="14.4"/>
  <cols>
    <col min="1" max="1" width="45" customWidth="1"/>
    <col min="2" max="2" width="10.83984375" style="31"/>
    <col min="3" max="3" width="50.47265625" customWidth="1"/>
    <col min="4" max="4" width="10.83984375" style="31"/>
    <col min="5" max="5" width="10.47265625" style="31" customWidth="1"/>
    <col min="6" max="7" width="10.83984375" style="31"/>
    <col min="8" max="8" width="12.47265625" style="31" customWidth="1"/>
    <col min="9" max="9" width="31.47265625" customWidth="1"/>
    <col min="11" max="11" width="50.47265625" customWidth="1"/>
    <col min="12" max="12" width="10.83984375" style="31"/>
    <col min="13" max="13" width="52.15625" customWidth="1"/>
    <col min="14" max="17" width="10.83984375" style="31"/>
  </cols>
  <sheetData>
    <row r="1" spans="1:19" ht="25.8">
      <c r="A1" s="388" t="s">
        <v>453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</row>
    <row r="2" spans="1:19" ht="18.600000000000001" thickBot="1">
      <c r="A2" s="384" t="s">
        <v>193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</row>
    <row r="3" spans="1:19" s="60" customFormat="1">
      <c r="A3" s="57" t="s">
        <v>140</v>
      </c>
      <c r="B3" s="58" t="s">
        <v>8</v>
      </c>
      <c r="C3" s="58"/>
      <c r="D3" s="28"/>
      <c r="E3" s="28"/>
      <c r="F3" s="28"/>
      <c r="G3" s="28"/>
      <c r="H3" s="28"/>
      <c r="I3" s="59"/>
      <c r="K3" s="57" t="s">
        <v>141</v>
      </c>
      <c r="L3" s="58" t="s">
        <v>111</v>
      </c>
      <c r="M3" s="58"/>
      <c r="N3" s="28"/>
      <c r="O3" s="28"/>
      <c r="P3" s="28"/>
      <c r="Q3" s="28"/>
      <c r="R3" s="58"/>
      <c r="S3" s="59"/>
    </row>
    <row r="4" spans="1:19" ht="57.9" thickBot="1">
      <c r="A4" s="61" t="s">
        <v>16</v>
      </c>
      <c r="B4" s="29" t="s">
        <v>112</v>
      </c>
      <c r="C4" s="9" t="s">
        <v>0</v>
      </c>
      <c r="D4" s="2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0" t="s">
        <v>113</v>
      </c>
      <c r="K4" s="5" t="s">
        <v>10</v>
      </c>
      <c r="L4" s="25" t="s">
        <v>80</v>
      </c>
      <c r="M4" s="6" t="s">
        <v>0</v>
      </c>
      <c r="N4" s="25" t="s">
        <v>1</v>
      </c>
      <c r="O4" s="25" t="s">
        <v>2</v>
      </c>
      <c r="P4" s="25" t="s">
        <v>3</v>
      </c>
      <c r="Q4" s="25" t="s">
        <v>4</v>
      </c>
      <c r="R4" s="6" t="s">
        <v>5</v>
      </c>
      <c r="S4" s="7" t="s">
        <v>113</v>
      </c>
    </row>
    <row r="5" spans="1:19" ht="15.6">
      <c r="A5" s="112" t="s">
        <v>194</v>
      </c>
      <c r="B5" s="113">
        <v>6</v>
      </c>
      <c r="C5" s="114" t="s">
        <v>119</v>
      </c>
      <c r="D5" s="108"/>
      <c r="E5" s="108">
        <v>20</v>
      </c>
      <c r="F5" s="108"/>
      <c r="G5" s="108"/>
      <c r="H5" s="71"/>
      <c r="I5" s="83" t="s">
        <v>195</v>
      </c>
      <c r="K5" s="16"/>
      <c r="L5" s="26"/>
      <c r="M5" s="17"/>
      <c r="N5" s="26"/>
      <c r="O5" s="26"/>
      <c r="P5" s="26"/>
      <c r="Q5" s="26"/>
      <c r="R5" s="17"/>
      <c r="S5" s="18"/>
    </row>
    <row r="6" spans="1:19" ht="15.6">
      <c r="A6" s="115"/>
      <c r="B6" s="116"/>
      <c r="C6" s="117" t="s">
        <v>120</v>
      </c>
      <c r="D6" s="108"/>
      <c r="E6" s="108">
        <v>20</v>
      </c>
      <c r="F6" s="108"/>
      <c r="G6" s="108"/>
      <c r="H6" s="72"/>
      <c r="I6" s="83" t="s">
        <v>195</v>
      </c>
      <c r="K6" s="23"/>
      <c r="L6" s="108"/>
      <c r="M6" s="1"/>
      <c r="N6" s="108"/>
      <c r="O6" s="108"/>
      <c r="P6" s="108"/>
      <c r="Q6" s="108"/>
      <c r="R6" s="1"/>
      <c r="S6" s="12"/>
    </row>
    <row r="7" spans="1:19">
      <c r="A7" s="11"/>
      <c r="B7" s="108"/>
      <c r="C7" s="65"/>
      <c r="D7" s="108"/>
      <c r="E7" s="108"/>
      <c r="F7" s="108"/>
      <c r="G7" s="108"/>
      <c r="H7" s="108"/>
      <c r="I7" s="18"/>
      <c r="K7" s="11"/>
      <c r="L7" s="108"/>
      <c r="M7" s="1"/>
      <c r="N7" s="108"/>
      <c r="O7" s="108"/>
      <c r="P7" s="108"/>
      <c r="Q7" s="108"/>
      <c r="R7" s="1"/>
      <c r="S7" s="12"/>
    </row>
    <row r="8" spans="1:19" ht="15.6">
      <c r="A8" s="118" t="s">
        <v>196</v>
      </c>
      <c r="B8" s="116">
        <v>6</v>
      </c>
      <c r="C8" s="117" t="s">
        <v>122</v>
      </c>
      <c r="D8" s="108"/>
      <c r="E8" s="108">
        <v>20</v>
      </c>
      <c r="F8" s="108"/>
      <c r="G8" s="108"/>
      <c r="H8" s="108"/>
      <c r="I8" s="83" t="s">
        <v>195</v>
      </c>
      <c r="K8" s="11"/>
      <c r="L8" s="108"/>
      <c r="M8" s="74"/>
      <c r="N8" s="108"/>
      <c r="O8" s="108"/>
      <c r="P8" s="108"/>
      <c r="Q8" s="108"/>
      <c r="R8" s="1"/>
      <c r="S8" s="12"/>
    </row>
    <row r="9" spans="1:19" ht="15.6">
      <c r="A9" s="115"/>
      <c r="B9" s="116"/>
      <c r="C9" s="117" t="s">
        <v>124</v>
      </c>
      <c r="D9" s="108"/>
      <c r="E9" s="108">
        <v>20</v>
      </c>
      <c r="G9" s="108"/>
      <c r="H9" s="108"/>
      <c r="I9" s="83" t="s">
        <v>195</v>
      </c>
      <c r="K9" s="23"/>
      <c r="L9" s="108"/>
      <c r="M9" s="20"/>
      <c r="N9" s="108"/>
      <c r="O9" s="108"/>
      <c r="P9" s="108"/>
      <c r="Q9" s="108"/>
      <c r="R9" s="1"/>
      <c r="S9" s="12"/>
    </row>
    <row r="10" spans="1:19" ht="15.6">
      <c r="A10" s="115"/>
      <c r="B10" s="116"/>
      <c r="C10" s="117" t="s">
        <v>197</v>
      </c>
      <c r="D10" s="108"/>
      <c r="E10" s="108">
        <v>20</v>
      </c>
      <c r="F10" s="108"/>
      <c r="G10" s="108"/>
      <c r="H10" s="108"/>
      <c r="I10" s="83" t="s">
        <v>195</v>
      </c>
      <c r="K10" s="11"/>
      <c r="L10" s="108"/>
      <c r="M10" s="1"/>
      <c r="N10" s="108"/>
      <c r="O10" s="108"/>
      <c r="P10" s="108"/>
      <c r="Q10" s="108"/>
      <c r="R10" s="1"/>
      <c r="S10" s="12"/>
    </row>
    <row r="11" spans="1:19">
      <c r="A11" s="11"/>
      <c r="B11" s="108"/>
      <c r="C11" s="1"/>
      <c r="D11" s="108"/>
      <c r="E11" s="108"/>
      <c r="F11" s="108"/>
      <c r="G11" s="108"/>
      <c r="H11" s="108"/>
      <c r="I11" s="12"/>
      <c r="K11" s="11"/>
      <c r="L11" s="108"/>
      <c r="M11" s="1"/>
      <c r="N11" s="108"/>
      <c r="O11" s="108"/>
      <c r="P11" s="108"/>
      <c r="Q11" s="108"/>
      <c r="R11" s="1"/>
      <c r="S11" s="12"/>
    </row>
    <row r="12" spans="1:19" ht="28.8">
      <c r="A12" s="270" t="s">
        <v>198</v>
      </c>
      <c r="B12" s="271">
        <v>6</v>
      </c>
      <c r="C12" s="272" t="s">
        <v>370</v>
      </c>
      <c r="D12" s="108"/>
      <c r="E12" s="389" t="s">
        <v>199</v>
      </c>
      <c r="F12" s="108"/>
      <c r="G12" s="108"/>
      <c r="H12" s="108"/>
      <c r="I12" s="12"/>
      <c r="K12" s="70"/>
      <c r="L12" s="75"/>
      <c r="M12" s="1"/>
      <c r="N12" s="108"/>
      <c r="O12" s="108"/>
      <c r="P12" s="108"/>
      <c r="Q12" s="108"/>
      <c r="R12" s="1"/>
      <c r="S12" s="12"/>
    </row>
    <row r="13" spans="1:19" ht="15.6">
      <c r="A13" s="273"/>
      <c r="B13" s="271"/>
      <c r="C13" s="54" t="s">
        <v>375</v>
      </c>
      <c r="D13" s="108"/>
      <c r="E13" s="390"/>
      <c r="F13" s="108"/>
      <c r="G13" s="108"/>
      <c r="H13" s="108"/>
      <c r="I13" s="12"/>
      <c r="K13" s="22"/>
      <c r="L13" s="108"/>
      <c r="M13" s="1"/>
      <c r="N13" s="108"/>
      <c r="O13" s="108"/>
      <c r="P13" s="108"/>
      <c r="Q13" s="108"/>
      <c r="R13" s="1"/>
      <c r="S13" s="12"/>
    </row>
    <row r="14" spans="1:19" ht="15.6">
      <c r="A14" s="273"/>
      <c r="B14" s="271"/>
      <c r="C14" s="274" t="s">
        <v>371</v>
      </c>
      <c r="D14" s="108"/>
      <c r="E14" s="390"/>
      <c r="F14" s="108"/>
      <c r="G14" s="108"/>
      <c r="H14" s="108"/>
      <c r="I14" s="12"/>
      <c r="K14" s="23"/>
      <c r="L14" s="108"/>
      <c r="M14" s="1"/>
      <c r="N14" s="108"/>
      <c r="O14" s="108"/>
      <c r="P14" s="108"/>
      <c r="Q14" s="108"/>
      <c r="R14" s="1"/>
      <c r="S14" s="12"/>
    </row>
    <row r="15" spans="1:19" ht="15.6">
      <c r="A15" s="273"/>
      <c r="B15" s="271"/>
      <c r="C15" s="274"/>
      <c r="D15" s="108"/>
      <c r="E15" s="390"/>
      <c r="F15" s="108"/>
      <c r="G15" s="108"/>
      <c r="H15" s="108"/>
      <c r="I15" s="12"/>
      <c r="K15" s="11"/>
      <c r="L15" s="108"/>
      <c r="M15" s="1"/>
      <c r="N15" s="108"/>
      <c r="O15" s="108"/>
      <c r="P15" s="108"/>
      <c r="Q15" s="108"/>
      <c r="R15" s="1"/>
      <c r="S15" s="12"/>
    </row>
    <row r="16" spans="1:19" ht="28.8">
      <c r="A16" s="275" t="s">
        <v>376</v>
      </c>
      <c r="B16" s="271">
        <v>6</v>
      </c>
      <c r="C16" s="274" t="s">
        <v>200</v>
      </c>
      <c r="D16" s="108"/>
      <c r="E16" s="390"/>
      <c r="F16" s="108"/>
      <c r="G16" s="108"/>
      <c r="H16" s="108"/>
      <c r="I16" s="12"/>
      <c r="K16" s="11"/>
      <c r="L16" s="108"/>
      <c r="M16" s="1"/>
      <c r="N16" s="108"/>
      <c r="O16" s="108"/>
      <c r="P16" s="108"/>
      <c r="Q16" s="108"/>
      <c r="R16" s="1"/>
      <c r="S16" s="12"/>
    </row>
    <row r="17" spans="1:19" ht="15.6">
      <c r="A17" s="273"/>
      <c r="B17" s="271"/>
      <c r="C17" s="269" t="s">
        <v>201</v>
      </c>
      <c r="D17" s="108"/>
      <c r="E17" s="390"/>
      <c r="F17" s="108"/>
      <c r="G17" s="108"/>
      <c r="H17" s="108"/>
      <c r="I17" s="12"/>
      <c r="K17" s="11"/>
      <c r="L17" s="108"/>
      <c r="M17" s="1"/>
      <c r="N17" s="108"/>
      <c r="O17" s="108"/>
      <c r="P17" s="108"/>
      <c r="Q17" s="108"/>
      <c r="R17" s="1"/>
      <c r="S17" s="12"/>
    </row>
    <row r="18" spans="1:19" ht="15.6">
      <c r="A18" s="273"/>
      <c r="B18" s="271"/>
      <c r="C18" s="274" t="s">
        <v>202</v>
      </c>
      <c r="D18" s="108"/>
      <c r="E18" s="390"/>
      <c r="F18" s="108"/>
      <c r="G18" s="108"/>
      <c r="H18" s="108"/>
      <c r="I18" s="12"/>
      <c r="K18" s="21"/>
      <c r="L18" s="40"/>
      <c r="M18" s="1"/>
      <c r="N18" s="108"/>
      <c r="O18" s="108"/>
      <c r="P18" s="108"/>
      <c r="Q18" s="108"/>
      <c r="R18" s="1"/>
      <c r="S18" s="12"/>
    </row>
    <row r="19" spans="1:19">
      <c r="A19" s="276"/>
      <c r="B19" s="52"/>
      <c r="C19" s="54"/>
      <c r="D19" s="108"/>
      <c r="E19" s="390"/>
      <c r="F19" s="108"/>
      <c r="G19" s="108"/>
      <c r="H19" s="108"/>
      <c r="I19" s="12"/>
      <c r="K19" s="23"/>
      <c r="L19" s="108"/>
      <c r="M19" s="20"/>
      <c r="N19" s="110"/>
      <c r="O19" s="110"/>
      <c r="P19" s="108"/>
      <c r="Q19" s="108"/>
      <c r="R19" s="1"/>
      <c r="S19" s="12"/>
    </row>
    <row r="20" spans="1:19" ht="28.8">
      <c r="A20" s="270" t="s">
        <v>203</v>
      </c>
      <c r="B20" s="271">
        <v>6</v>
      </c>
      <c r="C20" s="274" t="s">
        <v>204</v>
      </c>
      <c r="D20" s="108"/>
      <c r="E20" s="390"/>
      <c r="F20" s="108"/>
      <c r="G20" s="108"/>
      <c r="H20" s="108"/>
      <c r="I20" s="12"/>
      <c r="K20" s="69"/>
      <c r="L20" s="110"/>
      <c r="M20" s="20"/>
      <c r="N20" s="108"/>
      <c r="O20" s="108"/>
      <c r="P20" s="108"/>
      <c r="Q20" s="108"/>
      <c r="R20" s="1"/>
      <c r="S20" s="12"/>
    </row>
    <row r="21" spans="1:19" ht="15.6">
      <c r="A21" s="273"/>
      <c r="B21" s="271"/>
      <c r="C21" s="274" t="s">
        <v>205</v>
      </c>
      <c r="D21" s="108"/>
      <c r="E21" s="390"/>
      <c r="F21" s="108"/>
      <c r="G21" s="108"/>
      <c r="H21" s="108"/>
      <c r="I21" s="12"/>
      <c r="K21" s="11"/>
      <c r="L21" s="108"/>
      <c r="M21" s="1"/>
      <c r="N21" s="108"/>
      <c r="O21" s="108"/>
      <c r="P21" s="110"/>
      <c r="Q21" s="110"/>
      <c r="R21" s="1"/>
      <c r="S21" s="12"/>
    </row>
    <row r="22" spans="1:19" ht="15.6">
      <c r="A22" s="277"/>
      <c r="B22" s="278"/>
      <c r="C22" s="279" t="s">
        <v>372</v>
      </c>
      <c r="D22" s="108"/>
      <c r="E22" s="391"/>
      <c r="F22" s="108"/>
      <c r="G22" s="108"/>
      <c r="H22" s="108"/>
      <c r="I22" s="12"/>
      <c r="K22" s="11"/>
      <c r="L22" s="108"/>
      <c r="M22" s="1"/>
      <c r="N22" s="108"/>
      <c r="O22" s="108"/>
      <c r="P22" s="108"/>
      <c r="Q22" s="108"/>
      <c r="R22" s="1"/>
      <c r="S22" s="12"/>
    </row>
    <row r="23" spans="1:19">
      <c r="A23" s="1"/>
      <c r="B23" s="1"/>
      <c r="C23" s="1"/>
      <c r="D23" s="108"/>
      <c r="E23" s="108"/>
      <c r="F23" s="108"/>
      <c r="G23" s="108"/>
      <c r="H23" s="108"/>
      <c r="I23" s="12"/>
      <c r="K23" s="11"/>
      <c r="L23" s="108"/>
      <c r="M23" s="1"/>
      <c r="N23" s="108"/>
      <c r="O23" s="108"/>
      <c r="P23" s="108"/>
      <c r="Q23" s="108"/>
      <c r="R23" s="1"/>
      <c r="S23" s="12"/>
    </row>
    <row r="24" spans="1:19">
      <c r="A24" s="11"/>
      <c r="B24" s="108"/>
      <c r="C24" s="1"/>
      <c r="D24" s="108"/>
      <c r="E24" s="108"/>
      <c r="F24" s="108"/>
      <c r="G24" s="108"/>
      <c r="H24" s="108"/>
      <c r="I24" s="12"/>
      <c r="K24" s="23"/>
      <c r="L24" s="108"/>
      <c r="M24" s="1"/>
      <c r="N24" s="108"/>
      <c r="O24" s="108"/>
      <c r="P24" s="108"/>
      <c r="Q24" s="108"/>
      <c r="R24" s="1"/>
      <c r="S24" s="12"/>
    </row>
    <row r="25" spans="1:19">
      <c r="A25" s="11"/>
      <c r="B25" s="108"/>
      <c r="C25" s="1"/>
      <c r="D25" s="108"/>
      <c r="E25" s="108"/>
      <c r="F25" s="108"/>
      <c r="G25" s="108"/>
      <c r="H25" s="108"/>
      <c r="I25" s="12"/>
      <c r="K25" s="11"/>
      <c r="L25" s="108"/>
      <c r="M25" s="1"/>
      <c r="N25" s="108"/>
      <c r="O25" s="108"/>
      <c r="R25" s="1"/>
      <c r="S25" s="12"/>
    </row>
    <row r="26" spans="1:19">
      <c r="A26" s="11"/>
      <c r="B26" s="108"/>
      <c r="C26" s="1"/>
      <c r="D26" s="108"/>
      <c r="E26" s="108"/>
      <c r="F26" s="108"/>
      <c r="G26" s="108"/>
      <c r="H26" s="108"/>
      <c r="I26" s="12"/>
      <c r="K26" s="11"/>
      <c r="L26" s="108"/>
      <c r="M26" s="1"/>
      <c r="N26" s="108"/>
      <c r="O26" s="108"/>
      <c r="P26" s="108"/>
      <c r="Q26" s="108"/>
      <c r="R26" s="1"/>
      <c r="S26" s="12"/>
    </row>
    <row r="27" spans="1:19">
      <c r="A27" s="11"/>
      <c r="B27" s="108"/>
      <c r="C27" s="1"/>
      <c r="D27" s="108"/>
      <c r="E27" s="108"/>
      <c r="F27" s="108"/>
      <c r="G27" s="108"/>
      <c r="H27" s="108"/>
      <c r="I27" s="12"/>
      <c r="K27" s="78"/>
      <c r="L27" s="108"/>
      <c r="M27" s="82"/>
      <c r="N27" s="81"/>
      <c r="O27" s="76"/>
      <c r="P27" s="108"/>
      <c r="Q27" s="108"/>
      <c r="R27" s="1"/>
      <c r="S27" s="12"/>
    </row>
    <row r="28" spans="1:19" ht="14.7" thickBot="1">
      <c r="A28" s="13"/>
      <c r="B28" s="109"/>
      <c r="C28" s="14"/>
      <c r="D28" s="109"/>
      <c r="E28" s="109"/>
      <c r="F28" s="109"/>
      <c r="G28" s="109"/>
      <c r="H28" s="109"/>
      <c r="I28" s="15"/>
      <c r="K28" s="13"/>
      <c r="L28" s="109"/>
      <c r="M28" s="14"/>
      <c r="N28" s="109"/>
      <c r="O28" s="109"/>
      <c r="P28" s="109"/>
      <c r="Q28" s="109"/>
      <c r="R28" s="14"/>
      <c r="S28" s="15"/>
    </row>
    <row r="29" spans="1:19">
      <c r="B29" s="31">
        <f>SUM(B5:B28)</f>
        <v>30</v>
      </c>
      <c r="E29" s="31">
        <f>SUM(E5:E11)</f>
        <v>100</v>
      </c>
    </row>
  </sheetData>
  <mergeCells count="3">
    <mergeCell ref="A1:S1"/>
    <mergeCell ref="A2:S2"/>
    <mergeCell ref="E12:E2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95729-FD1B-47A5-A652-8F4947E4591C}">
  <dimension ref="A1:U47"/>
  <sheetViews>
    <sheetView topLeftCell="E1" workbookViewId="0">
      <selection activeCell="B1" sqref="B1:U1"/>
    </sheetView>
  </sheetViews>
  <sheetFormatPr baseColWidth="10" defaultColWidth="11" defaultRowHeight="14.4"/>
  <cols>
    <col min="1" max="1" width="11" style="165"/>
    <col min="2" max="2" width="37.83984375" style="165" customWidth="1"/>
    <col min="3" max="4" width="10.3125" style="165" customWidth="1"/>
    <col min="5" max="5" width="49" style="165" customWidth="1"/>
    <col min="6" max="6" width="11" style="165"/>
    <col min="7" max="7" width="10.47265625" style="165" bestFit="1" customWidth="1"/>
    <col min="8" max="9" width="11" style="165"/>
    <col min="10" max="10" width="12.47265625" style="165" customWidth="1"/>
    <col min="11" max="11" width="45.15625" style="165" customWidth="1"/>
    <col min="12" max="12" width="11" style="165"/>
    <col min="13" max="13" width="37.47265625" style="165" bestFit="1" customWidth="1"/>
    <col min="14" max="16384" width="11" style="165"/>
  </cols>
  <sheetData>
    <row r="1" spans="1:21" ht="34.299999999999997" customHeight="1">
      <c r="B1" s="372" t="s">
        <v>248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</row>
    <row r="2" spans="1:21" ht="34.299999999999997" customHeight="1" thickBot="1">
      <c r="B2" s="373" t="s">
        <v>249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</row>
    <row r="3" spans="1:21" ht="34.299999999999997" customHeight="1">
      <c r="B3" s="167" t="s">
        <v>7</v>
      </c>
      <c r="C3" s="168"/>
      <c r="D3" s="168"/>
      <c r="E3" s="168"/>
      <c r="F3" s="168"/>
      <c r="G3" s="168"/>
      <c r="H3" s="168"/>
      <c r="I3" s="168"/>
      <c r="J3" s="168"/>
      <c r="K3" s="169"/>
      <c r="M3" s="167" t="s">
        <v>250</v>
      </c>
      <c r="N3" s="168" t="s">
        <v>8</v>
      </c>
      <c r="O3" s="168"/>
      <c r="P3" s="168"/>
      <c r="Q3" s="168"/>
      <c r="R3" s="168"/>
      <c r="S3" s="168"/>
      <c r="T3" s="168"/>
      <c r="U3" s="169"/>
    </row>
    <row r="4" spans="1:21" ht="40.299999999999997" customHeight="1" thickBot="1">
      <c r="B4" s="173" t="s">
        <v>16</v>
      </c>
      <c r="C4" s="201" t="s">
        <v>251</v>
      </c>
      <c r="D4" s="174" t="s">
        <v>252</v>
      </c>
      <c r="E4" s="189" t="s">
        <v>0</v>
      </c>
      <c r="F4" s="174" t="s">
        <v>1</v>
      </c>
      <c r="G4" s="174" t="s">
        <v>2</v>
      </c>
      <c r="H4" s="174" t="s">
        <v>3</v>
      </c>
      <c r="I4" s="174" t="s">
        <v>4</v>
      </c>
      <c r="J4" s="174" t="s">
        <v>5</v>
      </c>
      <c r="K4" s="175" t="s">
        <v>253</v>
      </c>
      <c r="M4" s="170" t="s">
        <v>10</v>
      </c>
      <c r="N4" s="171" t="s">
        <v>11</v>
      </c>
      <c r="O4" s="171" t="s">
        <v>0</v>
      </c>
      <c r="P4" s="171" t="s">
        <v>1</v>
      </c>
      <c r="Q4" s="171" t="s">
        <v>2</v>
      </c>
      <c r="R4" s="171" t="s">
        <v>3</v>
      </c>
      <c r="S4" s="171" t="s">
        <v>4</v>
      </c>
      <c r="T4" s="171" t="s">
        <v>5</v>
      </c>
      <c r="U4" s="172" t="s">
        <v>6</v>
      </c>
    </row>
    <row r="5" spans="1:21" ht="34.299999999999997" customHeight="1">
      <c r="A5" s="165" t="s">
        <v>254</v>
      </c>
      <c r="B5" s="400" t="s">
        <v>255</v>
      </c>
      <c r="C5" s="402">
        <v>6</v>
      </c>
      <c r="D5" s="210">
        <v>2</v>
      </c>
      <c r="E5" s="164" t="s">
        <v>256</v>
      </c>
      <c r="F5" s="187">
        <v>1</v>
      </c>
      <c r="G5" s="168">
        <v>30</v>
      </c>
      <c r="H5" s="168"/>
      <c r="I5" s="168"/>
      <c r="J5" s="168" t="s">
        <v>14</v>
      </c>
      <c r="K5" s="169" t="s">
        <v>257</v>
      </c>
      <c r="M5" s="184"/>
      <c r="N5" s="185"/>
      <c r="O5" s="185"/>
      <c r="P5" s="185"/>
      <c r="Q5" s="185"/>
      <c r="R5" s="185"/>
      <c r="S5" s="185"/>
      <c r="T5" s="185"/>
      <c r="U5" s="186"/>
    </row>
    <row r="6" spans="1:21" ht="34.299999999999997" customHeight="1">
      <c r="A6" s="165" t="s">
        <v>258</v>
      </c>
      <c r="B6" s="401"/>
      <c r="C6" s="386"/>
      <c r="D6" s="29">
        <v>2</v>
      </c>
      <c r="E6" s="225" t="s">
        <v>259</v>
      </c>
      <c r="F6" s="166">
        <v>1</v>
      </c>
      <c r="G6" s="205">
        <v>20</v>
      </c>
      <c r="H6" s="205"/>
      <c r="I6" s="205"/>
      <c r="J6" s="166" t="s">
        <v>14</v>
      </c>
      <c r="K6" s="214" t="s">
        <v>257</v>
      </c>
      <c r="M6" s="184"/>
      <c r="N6" s="185"/>
      <c r="O6" s="185"/>
      <c r="P6" s="185"/>
      <c r="Q6" s="185"/>
      <c r="R6" s="185"/>
      <c r="S6" s="185"/>
      <c r="T6" s="185"/>
      <c r="U6" s="186"/>
    </row>
    <row r="7" spans="1:21" ht="34.299999999999997" customHeight="1" thickBot="1">
      <c r="A7" s="165" t="s">
        <v>260</v>
      </c>
      <c r="B7" s="401"/>
      <c r="C7" s="386"/>
      <c r="D7" s="209">
        <v>2</v>
      </c>
      <c r="E7" s="163" t="s">
        <v>261</v>
      </c>
      <c r="F7" s="191">
        <v>1</v>
      </c>
      <c r="G7" s="188">
        <v>20</v>
      </c>
      <c r="H7" s="188"/>
      <c r="I7" s="188"/>
      <c r="J7" s="188" t="s">
        <v>14</v>
      </c>
      <c r="K7" s="200" t="s">
        <v>257</v>
      </c>
      <c r="M7" s="181"/>
      <c r="N7" s="182"/>
      <c r="O7" s="182"/>
      <c r="P7" s="182"/>
      <c r="Q7" s="182"/>
      <c r="R7" s="182"/>
      <c r="S7" s="182"/>
      <c r="T7" s="182"/>
      <c r="U7" s="183"/>
    </row>
    <row r="8" spans="1:21" ht="34.299999999999997" customHeight="1">
      <c r="A8" s="165" t="s">
        <v>262</v>
      </c>
      <c r="B8" s="395" t="s">
        <v>263</v>
      </c>
      <c r="C8" s="396">
        <v>6</v>
      </c>
      <c r="D8" s="210">
        <v>2</v>
      </c>
      <c r="E8" s="226" t="s">
        <v>264</v>
      </c>
      <c r="F8" s="187">
        <v>1</v>
      </c>
      <c r="G8" s="168">
        <v>24</v>
      </c>
      <c r="H8" s="168"/>
      <c r="I8" s="168"/>
      <c r="J8" s="168" t="s">
        <v>14</v>
      </c>
      <c r="K8" s="169" t="s">
        <v>257</v>
      </c>
      <c r="M8" s="176"/>
      <c r="N8" s="166"/>
      <c r="O8" s="166"/>
      <c r="P8" s="166"/>
      <c r="Q8" s="166"/>
      <c r="R8" s="166"/>
      <c r="S8" s="166"/>
      <c r="T8" s="166"/>
      <c r="U8" s="177"/>
    </row>
    <row r="9" spans="1:21" ht="34.299999999999997" customHeight="1">
      <c r="A9" s="165" t="s">
        <v>265</v>
      </c>
      <c r="B9" s="393"/>
      <c r="C9" s="379"/>
      <c r="D9" s="199">
        <v>2</v>
      </c>
      <c r="E9" s="162" t="s">
        <v>63</v>
      </c>
      <c r="F9" s="166">
        <v>1</v>
      </c>
      <c r="G9" s="166">
        <v>30</v>
      </c>
      <c r="H9" s="166"/>
      <c r="I9" s="166"/>
      <c r="J9" s="166" t="s">
        <v>14</v>
      </c>
      <c r="K9" s="177" t="s">
        <v>257</v>
      </c>
      <c r="M9" s="176"/>
      <c r="N9" s="166"/>
      <c r="O9" s="166"/>
      <c r="P9" s="166"/>
      <c r="Q9" s="166"/>
      <c r="R9" s="166"/>
      <c r="S9" s="166"/>
      <c r="T9" s="166"/>
      <c r="U9" s="177"/>
    </row>
    <row r="10" spans="1:21" ht="34.299999999999997" customHeight="1" thickBot="1">
      <c r="A10" s="165" t="s">
        <v>266</v>
      </c>
      <c r="B10" s="394"/>
      <c r="C10" s="380"/>
      <c r="D10" s="211">
        <v>2</v>
      </c>
      <c r="E10" s="232" t="s">
        <v>267</v>
      </c>
      <c r="F10" s="191">
        <v>1</v>
      </c>
      <c r="G10" s="179">
        <v>20</v>
      </c>
      <c r="H10" s="179"/>
      <c r="I10" s="179"/>
      <c r="J10" s="179" t="s">
        <v>14</v>
      </c>
      <c r="K10" s="180" t="s">
        <v>257</v>
      </c>
      <c r="M10" s="176"/>
      <c r="N10" s="166"/>
      <c r="O10" s="166"/>
      <c r="P10" s="166"/>
      <c r="Q10" s="166"/>
      <c r="R10" s="166"/>
      <c r="S10" s="166"/>
      <c r="T10" s="166"/>
      <c r="U10" s="177"/>
    </row>
    <row r="11" spans="1:21" ht="34.299999999999997" customHeight="1">
      <c r="A11" s="165" t="s">
        <v>268</v>
      </c>
      <c r="B11" s="400" t="s">
        <v>269</v>
      </c>
      <c r="C11" s="402">
        <v>6</v>
      </c>
      <c r="D11" s="210">
        <v>2</v>
      </c>
      <c r="E11" s="161" t="s">
        <v>270</v>
      </c>
      <c r="F11" s="187">
        <v>1</v>
      </c>
      <c r="G11" s="168">
        <v>24</v>
      </c>
      <c r="H11" s="168"/>
      <c r="I11" s="168"/>
      <c r="J11" s="168" t="s">
        <v>14</v>
      </c>
      <c r="K11" s="169" t="s">
        <v>257</v>
      </c>
      <c r="M11" s="176"/>
      <c r="N11" s="166"/>
      <c r="O11" s="166"/>
      <c r="P11" s="166"/>
      <c r="Q11" s="166"/>
      <c r="R11" s="166"/>
      <c r="S11" s="166"/>
      <c r="T11" s="166"/>
      <c r="U11" s="177"/>
    </row>
    <row r="12" spans="1:21" ht="34.299999999999997" customHeight="1">
      <c r="A12" s="165" t="s">
        <v>271</v>
      </c>
      <c r="B12" s="401"/>
      <c r="C12" s="386"/>
      <c r="D12" s="199">
        <v>2</v>
      </c>
      <c r="E12" s="218" t="s">
        <v>272</v>
      </c>
      <c r="F12" s="166">
        <v>1</v>
      </c>
      <c r="G12" s="166">
        <v>24</v>
      </c>
      <c r="H12" s="166"/>
      <c r="I12" s="166"/>
      <c r="J12" s="166" t="s">
        <v>14</v>
      </c>
      <c r="K12" s="177" t="s">
        <v>257</v>
      </c>
      <c r="M12" s="176"/>
      <c r="N12" s="166"/>
      <c r="O12" s="166"/>
      <c r="P12" s="166"/>
      <c r="Q12" s="166"/>
      <c r="R12" s="166"/>
      <c r="S12" s="166"/>
      <c r="T12" s="166"/>
      <c r="U12" s="177"/>
    </row>
    <row r="13" spans="1:21" ht="34.299999999999997" customHeight="1" thickBot="1">
      <c r="A13" s="165" t="s">
        <v>273</v>
      </c>
      <c r="B13" s="403"/>
      <c r="C13" s="404"/>
      <c r="D13" s="211">
        <v>2</v>
      </c>
      <c r="E13" s="160" t="s">
        <v>274</v>
      </c>
      <c r="F13" s="191">
        <v>1</v>
      </c>
      <c r="G13" s="179">
        <v>30</v>
      </c>
      <c r="H13" s="179"/>
      <c r="I13" s="179"/>
      <c r="J13" s="179" t="s">
        <v>14</v>
      </c>
      <c r="K13" s="180" t="s">
        <v>257</v>
      </c>
      <c r="M13" s="176"/>
      <c r="N13" s="166"/>
      <c r="O13" s="166"/>
      <c r="P13" s="166"/>
      <c r="Q13" s="166"/>
      <c r="R13" s="166"/>
      <c r="S13" s="166"/>
      <c r="T13" s="166"/>
      <c r="U13" s="177"/>
    </row>
    <row r="14" spans="1:21" ht="34.299999999999997" customHeight="1">
      <c r="A14" s="165" t="s">
        <v>275</v>
      </c>
      <c r="B14" s="400" t="s">
        <v>276</v>
      </c>
      <c r="C14" s="402">
        <v>6</v>
      </c>
      <c r="D14" s="210">
        <v>2</v>
      </c>
      <c r="E14" s="159" t="s">
        <v>277</v>
      </c>
      <c r="F14" s="187">
        <v>1</v>
      </c>
      <c r="G14" s="168">
        <v>20</v>
      </c>
      <c r="H14" s="168"/>
      <c r="I14" s="168"/>
      <c r="J14" s="168" t="s">
        <v>14</v>
      </c>
      <c r="K14" s="169" t="s">
        <v>257</v>
      </c>
      <c r="M14" s="176"/>
      <c r="N14" s="166"/>
      <c r="O14" s="166"/>
      <c r="P14" s="166"/>
      <c r="Q14" s="166"/>
      <c r="R14" s="166"/>
      <c r="S14" s="166"/>
      <c r="T14" s="166"/>
      <c r="U14" s="177"/>
    </row>
    <row r="15" spans="1:21" ht="34.299999999999997" customHeight="1">
      <c r="A15" s="165" t="s">
        <v>278</v>
      </c>
      <c r="B15" s="401"/>
      <c r="C15" s="386"/>
      <c r="D15" s="209">
        <v>2</v>
      </c>
      <c r="E15" s="158" t="s">
        <v>279</v>
      </c>
      <c r="F15" s="166">
        <v>1</v>
      </c>
      <c r="G15" s="165">
        <v>15</v>
      </c>
      <c r="H15" s="188"/>
      <c r="I15" s="188"/>
      <c r="J15" s="188" t="s">
        <v>14</v>
      </c>
      <c r="K15" s="200" t="s">
        <v>257</v>
      </c>
      <c r="M15" s="176"/>
      <c r="N15" s="166"/>
      <c r="O15" s="166"/>
      <c r="P15" s="166"/>
      <c r="Q15" s="166"/>
      <c r="R15" s="166"/>
      <c r="S15" s="166"/>
      <c r="T15" s="166"/>
      <c r="U15" s="177"/>
    </row>
    <row r="16" spans="1:21" ht="34.299999999999997" customHeight="1" thickBot="1">
      <c r="A16" s="165" t="s">
        <v>280</v>
      </c>
      <c r="B16" s="401"/>
      <c r="C16" s="386"/>
      <c r="D16" s="209">
        <v>2</v>
      </c>
      <c r="E16" s="157" t="s">
        <v>281</v>
      </c>
      <c r="F16" s="191">
        <v>1</v>
      </c>
      <c r="G16" s="219">
        <v>15</v>
      </c>
      <c r="H16" s="219"/>
      <c r="I16" s="219"/>
      <c r="J16" s="219" t="s">
        <v>14</v>
      </c>
      <c r="K16" s="222" t="s">
        <v>257</v>
      </c>
      <c r="M16" s="176"/>
      <c r="N16" s="166"/>
      <c r="O16" s="166"/>
      <c r="P16" s="166"/>
      <c r="Q16" s="166"/>
      <c r="R16" s="166"/>
      <c r="S16" s="166"/>
      <c r="T16" s="166"/>
      <c r="U16" s="177"/>
    </row>
    <row r="17" spans="2:21" ht="34.299999999999997" customHeight="1">
      <c r="B17" s="392" t="s">
        <v>282</v>
      </c>
      <c r="C17" s="397">
        <v>6</v>
      </c>
      <c r="D17" s="210">
        <v>2</v>
      </c>
      <c r="E17" s="230" t="s">
        <v>283</v>
      </c>
      <c r="F17" s="187">
        <v>1</v>
      </c>
      <c r="G17" s="168"/>
      <c r="H17" s="168">
        <v>15</v>
      </c>
      <c r="I17" s="168"/>
      <c r="J17" s="168" t="s">
        <v>14</v>
      </c>
      <c r="K17" s="169" t="s">
        <v>257</v>
      </c>
      <c r="M17" s="176"/>
      <c r="N17" s="166"/>
      <c r="O17" s="166"/>
      <c r="P17" s="166"/>
      <c r="Q17" s="166"/>
      <c r="R17" s="166"/>
      <c r="S17" s="166"/>
      <c r="T17" s="166"/>
      <c r="U17" s="177"/>
    </row>
    <row r="18" spans="2:21" ht="34.299999999999997" customHeight="1">
      <c r="B18" s="393"/>
      <c r="C18" s="398"/>
      <c r="D18" s="199">
        <v>2</v>
      </c>
      <c r="E18" s="203" t="s">
        <v>284</v>
      </c>
      <c r="F18" s="166">
        <v>1</v>
      </c>
      <c r="G18" s="166"/>
      <c r="H18" s="166">
        <v>20</v>
      </c>
      <c r="I18" s="166"/>
      <c r="J18" s="166" t="s">
        <v>14</v>
      </c>
      <c r="K18" s="177" t="s">
        <v>257</v>
      </c>
      <c r="M18" s="176"/>
      <c r="N18" s="166"/>
      <c r="O18" s="166"/>
      <c r="P18" s="166"/>
      <c r="Q18" s="166"/>
      <c r="R18" s="166"/>
      <c r="S18" s="166"/>
      <c r="T18" s="166"/>
      <c r="U18" s="177"/>
    </row>
    <row r="19" spans="2:21" ht="34.299999999999997" customHeight="1" thickBot="1">
      <c r="B19" s="394"/>
      <c r="C19" s="399"/>
      <c r="D19" s="211">
        <v>2</v>
      </c>
      <c r="E19" s="224" t="s">
        <v>285</v>
      </c>
      <c r="F19" s="191">
        <v>1</v>
      </c>
      <c r="G19" s="223"/>
      <c r="H19" s="223"/>
      <c r="I19" s="179"/>
      <c r="J19" s="179" t="s">
        <v>14</v>
      </c>
      <c r="K19" s="180"/>
      <c r="M19" s="176"/>
      <c r="N19" s="166"/>
      <c r="O19" s="166"/>
      <c r="P19" s="166"/>
      <c r="Q19" s="166"/>
      <c r="R19" s="166"/>
      <c r="S19" s="166"/>
      <c r="T19" s="166"/>
      <c r="U19" s="177"/>
    </row>
    <row r="20" spans="2:21" ht="34.299999999999997" customHeight="1">
      <c r="B20" s="207"/>
      <c r="C20" s="208"/>
      <c r="D20" s="207"/>
      <c r="E20" s="212"/>
      <c r="F20" s="182"/>
      <c r="G20" s="182"/>
      <c r="H20" s="182"/>
      <c r="I20" s="182"/>
      <c r="J20" s="182"/>
      <c r="K20" s="183"/>
      <c r="M20" s="176"/>
      <c r="N20" s="166"/>
      <c r="O20" s="166"/>
      <c r="P20" s="166"/>
      <c r="Q20" s="166"/>
      <c r="R20" s="166"/>
      <c r="S20" s="166"/>
      <c r="T20" s="166"/>
      <c r="U20" s="177"/>
    </row>
    <row r="21" spans="2:21" ht="34.299999999999997" customHeight="1">
      <c r="B21" s="199"/>
      <c r="C21" s="202"/>
      <c r="D21" s="199"/>
      <c r="E21" s="203"/>
      <c r="F21" s="166"/>
      <c r="G21" s="166"/>
      <c r="H21" s="166"/>
      <c r="I21" s="166"/>
      <c r="J21" s="166"/>
      <c r="K21" s="177"/>
      <c r="M21" s="176"/>
      <c r="N21" s="166"/>
      <c r="O21" s="166"/>
      <c r="P21" s="166"/>
      <c r="Q21" s="166"/>
      <c r="R21" s="166"/>
      <c r="S21" s="166"/>
      <c r="T21" s="166"/>
      <c r="U21" s="177"/>
    </row>
    <row r="22" spans="2:21" ht="34.299999999999997" customHeight="1">
      <c r="B22" s="199"/>
      <c r="C22" s="202"/>
      <c r="D22" s="199"/>
      <c r="E22" s="204"/>
      <c r="F22" s="166"/>
      <c r="G22" s="166"/>
      <c r="H22" s="166"/>
      <c r="I22" s="166"/>
      <c r="J22" s="166"/>
      <c r="K22" s="183"/>
      <c r="M22" s="176"/>
      <c r="N22" s="166"/>
      <c r="O22" s="166"/>
      <c r="P22" s="166"/>
      <c r="Q22" s="166"/>
      <c r="R22" s="166"/>
      <c r="S22" s="166"/>
      <c r="T22" s="166"/>
      <c r="U22" s="177"/>
    </row>
    <row r="23" spans="2:21" ht="34.299999999999997" customHeight="1">
      <c r="B23" s="176"/>
      <c r="C23" s="190"/>
      <c r="D23" s="190"/>
      <c r="E23" s="166"/>
      <c r="F23" s="166"/>
      <c r="G23" s="166"/>
      <c r="H23" s="166"/>
      <c r="I23" s="166"/>
      <c r="J23" s="166"/>
      <c r="K23" s="177"/>
      <c r="M23" s="176"/>
      <c r="N23" s="166"/>
      <c r="O23" s="166"/>
      <c r="P23" s="166"/>
      <c r="Q23" s="166"/>
      <c r="R23" s="166"/>
      <c r="S23" s="166"/>
      <c r="T23" s="166"/>
      <c r="U23" s="177"/>
    </row>
    <row r="24" spans="2:21" ht="34.299999999999997" customHeight="1">
      <c r="B24" s="176"/>
      <c r="C24" s="190"/>
      <c r="D24" s="190"/>
      <c r="E24" s="166"/>
      <c r="F24" s="166"/>
      <c r="G24" s="166"/>
      <c r="H24" s="166"/>
      <c r="I24" s="166"/>
      <c r="J24" s="166"/>
      <c r="K24" s="177"/>
      <c r="M24" s="176"/>
      <c r="N24" s="166"/>
      <c r="O24" s="166"/>
      <c r="P24" s="166"/>
      <c r="Q24" s="166"/>
      <c r="R24" s="166"/>
      <c r="S24" s="166"/>
      <c r="T24" s="166"/>
      <c r="U24" s="177"/>
    </row>
    <row r="25" spans="2:21" ht="34.299999999999997" customHeight="1">
      <c r="B25" s="176"/>
      <c r="C25" s="190"/>
      <c r="D25" s="190"/>
      <c r="E25" s="166"/>
      <c r="F25" s="166"/>
      <c r="G25" s="166"/>
      <c r="H25" s="166"/>
      <c r="I25" s="166"/>
      <c r="J25" s="166"/>
      <c r="K25" s="177"/>
      <c r="M25" s="176"/>
      <c r="N25" s="166"/>
      <c r="O25" s="166"/>
      <c r="P25" s="166"/>
      <c r="Q25" s="166"/>
      <c r="R25" s="166"/>
      <c r="S25" s="166"/>
      <c r="T25" s="166"/>
      <c r="U25" s="177"/>
    </row>
    <row r="26" spans="2:21" ht="34.299999999999997" customHeight="1">
      <c r="B26" s="176"/>
      <c r="C26" s="190"/>
      <c r="D26" s="190"/>
      <c r="E26" s="166"/>
      <c r="F26" s="166"/>
      <c r="G26" s="166"/>
      <c r="H26" s="166"/>
      <c r="I26" s="166"/>
      <c r="J26" s="166"/>
      <c r="K26" s="177"/>
      <c r="M26" s="176"/>
      <c r="N26" s="166"/>
      <c r="O26" s="166"/>
      <c r="P26" s="166"/>
      <c r="Q26" s="166"/>
      <c r="R26" s="166"/>
      <c r="S26" s="166"/>
      <c r="T26" s="166"/>
      <c r="U26" s="177"/>
    </row>
    <row r="27" spans="2:21" ht="34.299999999999997" customHeight="1">
      <c r="B27" s="176"/>
      <c r="C27" s="190"/>
      <c r="D27" s="190"/>
      <c r="E27" s="166"/>
      <c r="F27" s="166"/>
      <c r="G27" s="166"/>
      <c r="H27" s="166"/>
      <c r="I27" s="166"/>
      <c r="J27" s="166"/>
      <c r="K27" s="177"/>
      <c r="M27" s="176"/>
      <c r="N27" s="166"/>
      <c r="O27" s="166"/>
      <c r="P27" s="166"/>
      <c r="Q27" s="166"/>
      <c r="R27" s="166"/>
      <c r="S27" s="166"/>
      <c r="T27" s="166"/>
      <c r="U27" s="177"/>
    </row>
    <row r="28" spans="2:21" ht="34.299999999999997" customHeight="1">
      <c r="B28" s="176"/>
      <c r="C28" s="190"/>
      <c r="D28" s="190"/>
      <c r="E28" s="166"/>
      <c r="F28" s="166"/>
      <c r="G28" s="166"/>
      <c r="H28" s="166"/>
      <c r="I28" s="166"/>
      <c r="J28" s="166"/>
      <c r="K28" s="177"/>
      <c r="M28" s="176"/>
      <c r="N28" s="166"/>
      <c r="O28" s="166"/>
      <c r="P28" s="166"/>
      <c r="Q28" s="166"/>
      <c r="R28" s="166"/>
      <c r="S28" s="166"/>
      <c r="T28" s="166"/>
      <c r="U28" s="177"/>
    </row>
    <row r="29" spans="2:21" ht="34.299999999999997" customHeight="1">
      <c r="B29" s="176"/>
      <c r="C29" s="190"/>
      <c r="D29" s="190"/>
      <c r="E29" s="166"/>
      <c r="F29" s="166"/>
      <c r="G29" s="166"/>
      <c r="H29" s="166"/>
      <c r="I29" s="166"/>
      <c r="J29" s="166"/>
      <c r="K29" s="177"/>
      <c r="M29" s="176"/>
      <c r="N29" s="166"/>
      <c r="O29" s="166"/>
      <c r="P29" s="166"/>
      <c r="Q29" s="166"/>
      <c r="R29" s="166"/>
      <c r="S29" s="166"/>
      <c r="T29" s="166"/>
      <c r="U29" s="177"/>
    </row>
    <row r="30" spans="2:21" ht="34.299999999999997" customHeight="1">
      <c r="B30" s="176"/>
      <c r="C30" s="190"/>
      <c r="D30" s="190"/>
      <c r="E30" s="166"/>
      <c r="F30" s="166"/>
      <c r="G30" s="166"/>
      <c r="H30" s="166"/>
      <c r="I30" s="166"/>
      <c r="J30" s="166"/>
      <c r="K30" s="177"/>
      <c r="M30" s="176"/>
      <c r="N30" s="166"/>
      <c r="O30" s="166"/>
      <c r="P30" s="166"/>
      <c r="Q30" s="166"/>
      <c r="R30" s="166"/>
      <c r="S30" s="166"/>
      <c r="T30" s="166"/>
      <c r="U30" s="177"/>
    </row>
    <row r="31" spans="2:21" ht="34.299999999999997" customHeight="1">
      <c r="B31" s="176"/>
      <c r="C31" s="190"/>
      <c r="D31" s="190"/>
      <c r="E31" s="166"/>
      <c r="F31" s="166"/>
      <c r="G31" s="166"/>
      <c r="H31" s="166"/>
      <c r="I31" s="166"/>
      <c r="J31" s="166"/>
      <c r="K31" s="177"/>
      <c r="M31" s="176"/>
      <c r="N31" s="166"/>
      <c r="O31" s="166"/>
      <c r="P31" s="166"/>
      <c r="Q31" s="166"/>
      <c r="R31" s="166"/>
      <c r="S31" s="166"/>
      <c r="T31" s="166"/>
      <c r="U31" s="177"/>
    </row>
    <row r="32" spans="2:21" ht="34.299999999999997" customHeight="1">
      <c r="B32" s="176"/>
      <c r="C32" s="190"/>
      <c r="D32" s="190"/>
      <c r="E32" s="166"/>
      <c r="F32" s="166"/>
      <c r="G32" s="166"/>
      <c r="H32" s="166"/>
      <c r="I32" s="166"/>
      <c r="J32" s="166"/>
      <c r="K32" s="177"/>
      <c r="M32" s="176"/>
      <c r="N32" s="166"/>
      <c r="O32" s="166"/>
      <c r="P32" s="166"/>
      <c r="Q32" s="166"/>
      <c r="R32" s="166"/>
      <c r="S32" s="166"/>
      <c r="T32" s="166"/>
      <c r="U32" s="177"/>
    </row>
    <row r="33" spans="2:21" ht="34.299999999999997" customHeight="1">
      <c r="B33" s="176"/>
      <c r="C33" s="190"/>
      <c r="D33" s="190"/>
      <c r="E33" s="166"/>
      <c r="F33" s="166"/>
      <c r="G33" s="166"/>
      <c r="H33" s="166"/>
      <c r="I33" s="166"/>
      <c r="J33" s="166"/>
      <c r="K33" s="177"/>
      <c r="M33" s="176"/>
      <c r="N33" s="166"/>
      <c r="O33" s="166"/>
      <c r="P33" s="166"/>
      <c r="Q33" s="166"/>
      <c r="R33" s="166"/>
      <c r="S33" s="166"/>
      <c r="T33" s="166"/>
      <c r="U33" s="177"/>
    </row>
    <row r="34" spans="2:21" ht="34.299999999999997" customHeight="1">
      <c r="B34" s="176"/>
      <c r="C34" s="190"/>
      <c r="D34" s="190"/>
      <c r="E34" s="166"/>
      <c r="F34" s="166"/>
      <c r="G34" s="166"/>
      <c r="H34" s="166"/>
      <c r="I34" s="166"/>
      <c r="J34" s="166"/>
      <c r="K34" s="177"/>
      <c r="M34" s="176"/>
      <c r="N34" s="166"/>
      <c r="O34" s="166"/>
      <c r="P34" s="166"/>
      <c r="Q34" s="166"/>
      <c r="R34" s="166"/>
      <c r="S34" s="166"/>
      <c r="T34" s="166"/>
      <c r="U34" s="177"/>
    </row>
    <row r="35" spans="2:21" ht="34.299999999999997" customHeight="1">
      <c r="B35" s="176"/>
      <c r="C35" s="190"/>
      <c r="D35" s="190"/>
      <c r="E35" s="166"/>
      <c r="F35" s="166"/>
      <c r="G35" s="166"/>
      <c r="H35" s="166"/>
      <c r="I35" s="166"/>
      <c r="J35" s="166"/>
      <c r="K35" s="177"/>
      <c r="M35" s="176"/>
      <c r="N35" s="166"/>
      <c r="O35" s="166"/>
      <c r="P35" s="166"/>
      <c r="Q35" s="166"/>
      <c r="R35" s="166"/>
      <c r="S35" s="166"/>
      <c r="T35" s="166"/>
      <c r="U35" s="177"/>
    </row>
    <row r="36" spans="2:21" ht="34.299999999999997" customHeight="1">
      <c r="B36" s="176"/>
      <c r="C36" s="190"/>
      <c r="D36" s="190"/>
      <c r="E36" s="166"/>
      <c r="F36" s="166"/>
      <c r="G36" s="166"/>
      <c r="H36" s="166"/>
      <c r="I36" s="166"/>
      <c r="J36" s="166"/>
      <c r="K36" s="177"/>
      <c r="M36" s="176"/>
      <c r="N36" s="166"/>
      <c r="O36" s="166"/>
      <c r="P36" s="166"/>
      <c r="Q36" s="166"/>
      <c r="R36" s="166"/>
      <c r="S36" s="166"/>
      <c r="T36" s="166"/>
      <c r="U36" s="177"/>
    </row>
    <row r="37" spans="2:21" ht="34.299999999999997" customHeight="1">
      <c r="B37" s="176"/>
      <c r="C37" s="190"/>
      <c r="D37" s="190"/>
      <c r="E37" s="166"/>
      <c r="F37" s="166"/>
      <c r="G37" s="166"/>
      <c r="H37" s="166"/>
      <c r="I37" s="166"/>
      <c r="J37" s="166"/>
      <c r="K37" s="177"/>
      <c r="M37" s="176"/>
      <c r="N37" s="166"/>
      <c r="O37" s="166"/>
      <c r="P37" s="166"/>
      <c r="Q37" s="166"/>
      <c r="R37" s="166"/>
      <c r="S37" s="166"/>
      <c r="T37" s="166"/>
      <c r="U37" s="177"/>
    </row>
    <row r="38" spans="2:21" ht="34.299999999999997" customHeight="1">
      <c r="B38" s="176"/>
      <c r="C38" s="190"/>
      <c r="D38" s="190"/>
      <c r="E38" s="166"/>
      <c r="F38" s="166"/>
      <c r="G38" s="166"/>
      <c r="H38" s="166"/>
      <c r="I38" s="166"/>
      <c r="J38" s="166"/>
      <c r="K38" s="177"/>
      <c r="M38" s="176"/>
      <c r="N38" s="166"/>
      <c r="O38" s="166"/>
      <c r="P38" s="166"/>
      <c r="Q38" s="166"/>
      <c r="R38" s="166"/>
      <c r="S38" s="166"/>
      <c r="T38" s="166"/>
      <c r="U38" s="177"/>
    </row>
    <row r="39" spans="2:21" ht="34.299999999999997" customHeight="1">
      <c r="B39" s="176"/>
      <c r="C39" s="190"/>
      <c r="D39" s="190"/>
      <c r="E39" s="166"/>
      <c r="F39" s="166"/>
      <c r="G39" s="166"/>
      <c r="H39" s="166"/>
      <c r="I39" s="166"/>
      <c r="J39" s="166"/>
      <c r="K39" s="177"/>
      <c r="M39" s="176"/>
      <c r="N39" s="166"/>
      <c r="O39" s="166"/>
      <c r="P39" s="166"/>
      <c r="Q39" s="166"/>
      <c r="R39" s="166"/>
      <c r="S39" s="166"/>
      <c r="T39" s="166"/>
      <c r="U39" s="177"/>
    </row>
    <row r="40" spans="2:21" ht="34.299999999999997" customHeight="1">
      <c r="B40" s="176"/>
      <c r="C40" s="190"/>
      <c r="D40" s="190"/>
      <c r="E40" s="166"/>
      <c r="F40" s="166"/>
      <c r="G40" s="166"/>
      <c r="H40" s="166"/>
      <c r="I40" s="166"/>
      <c r="J40" s="166"/>
      <c r="K40" s="177"/>
      <c r="M40" s="176"/>
      <c r="N40" s="166"/>
      <c r="O40" s="166"/>
      <c r="P40" s="166"/>
      <c r="Q40" s="166"/>
      <c r="R40" s="166"/>
      <c r="S40" s="166"/>
      <c r="T40" s="166"/>
      <c r="U40" s="177"/>
    </row>
    <row r="41" spans="2:21" ht="34.299999999999997" customHeight="1">
      <c r="B41" s="176"/>
      <c r="C41" s="190"/>
      <c r="D41" s="190"/>
      <c r="E41" s="166"/>
      <c r="F41" s="166"/>
      <c r="G41" s="166"/>
      <c r="H41" s="166"/>
      <c r="I41" s="166"/>
      <c r="J41" s="166"/>
      <c r="K41" s="177"/>
      <c r="M41" s="176"/>
      <c r="N41" s="166"/>
      <c r="O41" s="166"/>
      <c r="P41" s="166"/>
      <c r="Q41" s="166"/>
      <c r="R41" s="166"/>
      <c r="S41" s="166"/>
      <c r="T41" s="166"/>
      <c r="U41" s="177"/>
    </row>
    <row r="42" spans="2:21" ht="34.299999999999997" customHeight="1">
      <c r="B42" s="176"/>
      <c r="C42" s="190"/>
      <c r="D42" s="190"/>
      <c r="E42" s="166"/>
      <c r="F42" s="166"/>
      <c r="G42" s="166"/>
      <c r="H42" s="166"/>
      <c r="I42" s="166"/>
      <c r="J42" s="166"/>
      <c r="K42" s="177"/>
      <c r="M42" s="176"/>
      <c r="N42" s="166"/>
      <c r="O42" s="166"/>
      <c r="P42" s="166"/>
      <c r="Q42" s="166"/>
      <c r="R42" s="166"/>
      <c r="S42" s="166"/>
      <c r="T42" s="166"/>
      <c r="U42" s="177"/>
    </row>
    <row r="43" spans="2:21" ht="34.299999999999997" customHeight="1">
      <c r="B43" s="176"/>
      <c r="C43" s="190"/>
      <c r="D43" s="190"/>
      <c r="E43" s="166"/>
      <c r="F43" s="166"/>
      <c r="G43" s="166"/>
      <c r="H43" s="166"/>
      <c r="I43" s="166"/>
      <c r="J43" s="166"/>
      <c r="K43" s="177"/>
      <c r="M43" s="176"/>
      <c r="N43" s="166"/>
      <c r="O43" s="166"/>
      <c r="P43" s="166"/>
      <c r="Q43" s="166"/>
      <c r="R43" s="166"/>
      <c r="S43" s="166"/>
      <c r="T43" s="166"/>
      <c r="U43" s="177"/>
    </row>
    <row r="44" spans="2:21" ht="34.299999999999997" customHeight="1" thickBot="1">
      <c r="B44" s="176"/>
      <c r="C44" s="190"/>
      <c r="D44" s="190"/>
      <c r="E44" s="166"/>
      <c r="F44" s="166"/>
      <c r="G44" s="166"/>
      <c r="H44" s="166"/>
      <c r="I44" s="166"/>
      <c r="J44" s="166"/>
      <c r="K44" s="177"/>
      <c r="M44" s="178"/>
      <c r="N44" s="179"/>
      <c r="O44" s="179"/>
      <c r="P44" s="179"/>
      <c r="Q44" s="179"/>
      <c r="R44" s="179"/>
      <c r="S44" s="179"/>
      <c r="T44" s="179"/>
      <c r="U44" s="180"/>
    </row>
    <row r="45" spans="2:21" ht="34.299999999999997" customHeight="1">
      <c r="B45" s="176"/>
      <c r="C45" s="190"/>
      <c r="D45" s="190"/>
      <c r="E45" s="166"/>
      <c r="F45" s="166"/>
      <c r="G45" s="166"/>
      <c r="H45" s="166"/>
      <c r="I45" s="166"/>
      <c r="J45" s="166"/>
      <c r="K45" s="177"/>
    </row>
    <row r="46" spans="2:21" ht="34.299999999999997" customHeight="1">
      <c r="B46" s="176"/>
      <c r="C46" s="190"/>
      <c r="D46" s="190"/>
      <c r="E46" s="166"/>
      <c r="F46" s="166"/>
      <c r="G46" s="166"/>
      <c r="H46" s="166"/>
      <c r="I46" s="166"/>
      <c r="J46" s="166"/>
      <c r="K46" s="177"/>
    </row>
    <row r="47" spans="2:21" ht="34.299999999999997" customHeight="1" thickBot="1">
      <c r="B47" s="178"/>
      <c r="C47" s="191"/>
      <c r="D47" s="191"/>
      <c r="E47" s="179"/>
      <c r="F47" s="179"/>
      <c r="G47" s="179"/>
      <c r="H47" s="179"/>
      <c r="I47" s="179"/>
      <c r="J47" s="179"/>
      <c r="K47" s="180"/>
    </row>
  </sheetData>
  <mergeCells count="12">
    <mergeCell ref="B17:B19"/>
    <mergeCell ref="B1:U1"/>
    <mergeCell ref="B2:U2"/>
    <mergeCell ref="B8:B10"/>
    <mergeCell ref="C8:C10"/>
    <mergeCell ref="C17:C19"/>
    <mergeCell ref="B5:B7"/>
    <mergeCell ref="C5:C7"/>
    <mergeCell ref="B11:B13"/>
    <mergeCell ref="C11:C13"/>
    <mergeCell ref="B14:B16"/>
    <mergeCell ref="C14:C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6525A-9204-49FA-A595-6BA64D0A95B2}">
  <dimension ref="A1:S30"/>
  <sheetViews>
    <sheetView workbookViewId="0">
      <selection activeCell="C9" sqref="C9"/>
    </sheetView>
  </sheetViews>
  <sheetFormatPr baseColWidth="10" defaultColWidth="11" defaultRowHeight="14.4"/>
  <cols>
    <col min="1" max="1" width="33.68359375" style="165" bestFit="1" customWidth="1"/>
    <col min="2" max="2" width="11" style="165"/>
    <col min="3" max="3" width="48.47265625" style="165" customWidth="1"/>
    <col min="4" max="4" width="11" style="165"/>
    <col min="5" max="5" width="10.47265625" style="165" bestFit="1" customWidth="1"/>
    <col min="6" max="7" width="11" style="165"/>
    <col min="8" max="8" width="12.47265625" style="165" customWidth="1"/>
    <col min="9" max="9" width="31.47265625" style="165" customWidth="1"/>
    <col min="10" max="10" width="11" style="165"/>
    <col min="11" max="11" width="37.47265625" style="165" bestFit="1" customWidth="1"/>
    <col min="12" max="16384" width="11" style="165"/>
  </cols>
  <sheetData>
    <row r="1" spans="1:19" ht="25.8">
      <c r="A1" s="242" t="s">
        <v>248</v>
      </c>
      <c r="B1" s="242"/>
      <c r="C1" s="242"/>
      <c r="D1" s="242" t="s">
        <v>322</v>
      </c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19" ht="18.600000000000001" thickBot="1">
      <c r="A2" s="243" t="s">
        <v>323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</row>
    <row r="3" spans="1:19">
      <c r="A3" s="167" t="s">
        <v>7</v>
      </c>
      <c r="B3" s="168" t="s">
        <v>8</v>
      </c>
      <c r="C3" s="168"/>
      <c r="D3" s="168"/>
      <c r="E3" s="168"/>
      <c r="F3" s="168"/>
      <c r="G3" s="168"/>
      <c r="H3" s="168"/>
      <c r="I3" s="169"/>
      <c r="K3" s="167" t="s">
        <v>250</v>
      </c>
      <c r="L3" s="168" t="s">
        <v>8</v>
      </c>
      <c r="M3" s="168"/>
      <c r="N3" s="168"/>
      <c r="O3" s="168"/>
      <c r="P3" s="168"/>
      <c r="Q3" s="168"/>
      <c r="R3" s="168"/>
      <c r="S3" s="169"/>
    </row>
    <row r="4" spans="1:19" ht="29.25" customHeight="1" thickBot="1">
      <c r="A4" s="173" t="s">
        <v>16</v>
      </c>
      <c r="B4" s="174" t="s">
        <v>11</v>
      </c>
      <c r="C4" s="174" t="s">
        <v>0</v>
      </c>
      <c r="D4" s="174" t="s">
        <v>1</v>
      </c>
      <c r="E4" s="174" t="s">
        <v>2</v>
      </c>
      <c r="F4" s="174" t="s">
        <v>3</v>
      </c>
      <c r="G4" s="174" t="s">
        <v>4</v>
      </c>
      <c r="H4" s="174" t="s">
        <v>5</v>
      </c>
      <c r="I4" s="175" t="s">
        <v>6</v>
      </c>
      <c r="K4" s="170" t="s">
        <v>10</v>
      </c>
      <c r="L4" s="171" t="s">
        <v>11</v>
      </c>
      <c r="M4" s="171" t="s">
        <v>0</v>
      </c>
      <c r="N4" s="171" t="s">
        <v>1</v>
      </c>
      <c r="O4" s="171" t="s">
        <v>2</v>
      </c>
      <c r="P4" s="171" t="s">
        <v>3</v>
      </c>
      <c r="Q4" s="171" t="s">
        <v>4</v>
      </c>
      <c r="R4" s="171" t="s">
        <v>5</v>
      </c>
      <c r="S4" s="172" t="s">
        <v>6</v>
      </c>
    </row>
    <row r="5" spans="1:19">
      <c r="A5" s="167" t="s">
        <v>12</v>
      </c>
      <c r="B5" s="168">
        <v>6</v>
      </c>
      <c r="C5" s="19"/>
      <c r="D5" s="168"/>
      <c r="E5" s="168"/>
      <c r="F5" s="168"/>
      <c r="G5" s="168"/>
      <c r="H5" s="168" t="s">
        <v>14</v>
      </c>
      <c r="I5" s="169" t="s">
        <v>15</v>
      </c>
      <c r="K5" s="181"/>
      <c r="L5" s="182"/>
      <c r="M5" s="182"/>
      <c r="N5" s="182"/>
      <c r="O5" s="182"/>
      <c r="P5" s="182"/>
      <c r="Q5" s="182"/>
      <c r="R5" s="182"/>
      <c r="S5" s="183"/>
    </row>
    <row r="6" spans="1:19">
      <c r="A6" s="176"/>
      <c r="B6" s="166"/>
      <c r="C6" s="165" t="s">
        <v>382</v>
      </c>
      <c r="D6" s="166"/>
      <c r="E6" s="166" t="s">
        <v>13</v>
      </c>
      <c r="F6" s="166" t="s">
        <v>13</v>
      </c>
      <c r="G6" s="166" t="s">
        <v>13</v>
      </c>
      <c r="H6" s="166" t="s">
        <v>14</v>
      </c>
      <c r="I6" s="177" t="s">
        <v>15</v>
      </c>
      <c r="K6" s="176"/>
      <c r="L6" s="166"/>
      <c r="M6" s="166"/>
      <c r="N6" s="166"/>
      <c r="O6" s="166"/>
      <c r="P6" s="166"/>
      <c r="Q6" s="166"/>
      <c r="R6" s="166"/>
      <c r="S6" s="177"/>
    </row>
    <row r="7" spans="1:19">
      <c r="A7" s="176"/>
      <c r="B7" s="166"/>
      <c r="C7" s="166" t="s">
        <v>383</v>
      </c>
      <c r="D7" s="166"/>
      <c r="E7" s="166" t="s">
        <v>13</v>
      </c>
      <c r="F7" s="166" t="s">
        <v>13</v>
      </c>
      <c r="G7" s="166" t="s">
        <v>13</v>
      </c>
      <c r="H7" s="166" t="s">
        <v>14</v>
      </c>
      <c r="I7" s="177" t="s">
        <v>15</v>
      </c>
      <c r="K7" s="176"/>
      <c r="L7" s="166"/>
      <c r="M7" s="166"/>
      <c r="N7" s="166"/>
      <c r="O7" s="166"/>
      <c r="P7" s="166"/>
      <c r="Q7" s="166"/>
      <c r="R7" s="166"/>
      <c r="S7" s="177"/>
    </row>
    <row r="8" spans="1:19">
      <c r="A8" s="176"/>
      <c r="B8" s="166"/>
      <c r="C8" s="166" t="s">
        <v>384</v>
      </c>
      <c r="D8" s="166"/>
      <c r="E8" s="166" t="s">
        <v>13</v>
      </c>
      <c r="F8" s="166" t="s">
        <v>13</v>
      </c>
      <c r="G8" s="166" t="s">
        <v>13</v>
      </c>
      <c r="H8" s="166" t="s">
        <v>14</v>
      </c>
      <c r="I8" s="177" t="s">
        <v>15</v>
      </c>
      <c r="K8" s="176"/>
      <c r="L8" s="166"/>
      <c r="M8" s="166"/>
      <c r="N8" s="166"/>
      <c r="O8" s="166"/>
      <c r="P8" s="166"/>
      <c r="Q8" s="166"/>
      <c r="R8" s="166"/>
      <c r="S8" s="177"/>
    </row>
    <row r="9" spans="1:19">
      <c r="A9" s="176"/>
      <c r="B9" s="166"/>
      <c r="C9" s="166"/>
      <c r="D9" s="166"/>
      <c r="E9" s="166"/>
      <c r="F9" s="166"/>
      <c r="G9" s="166"/>
      <c r="H9" s="166"/>
      <c r="I9" s="177"/>
      <c r="K9" s="176"/>
      <c r="L9" s="166"/>
      <c r="M9" s="166"/>
      <c r="N9" s="166"/>
      <c r="O9" s="166"/>
      <c r="P9" s="166"/>
      <c r="Q9" s="166"/>
      <c r="R9" s="166"/>
      <c r="S9" s="177"/>
    </row>
    <row r="10" spans="1:19" ht="28.8">
      <c r="A10" s="69" t="s">
        <v>324</v>
      </c>
      <c r="B10" s="166">
        <v>6</v>
      </c>
      <c r="C10" s="166"/>
      <c r="D10" s="166"/>
      <c r="E10" s="166"/>
      <c r="F10" s="166"/>
      <c r="G10" s="166"/>
      <c r="H10" s="166" t="s">
        <v>14</v>
      </c>
      <c r="I10" s="177"/>
      <c r="K10" s="176"/>
      <c r="L10" s="166"/>
      <c r="M10" s="166"/>
      <c r="N10" s="166"/>
      <c r="O10" s="166"/>
      <c r="P10" s="166"/>
      <c r="Q10" s="166"/>
      <c r="R10" s="166"/>
      <c r="S10" s="177"/>
    </row>
    <row r="11" spans="1:19" ht="17.25" customHeight="1">
      <c r="A11" s="176"/>
      <c r="B11" s="166"/>
      <c r="C11" s="166" t="s">
        <v>325</v>
      </c>
      <c r="D11" s="166">
        <v>4</v>
      </c>
      <c r="E11" s="166">
        <v>20</v>
      </c>
      <c r="F11" s="166">
        <v>25</v>
      </c>
      <c r="G11" s="166"/>
      <c r="H11" s="166" t="s">
        <v>326</v>
      </c>
      <c r="I11" s="177"/>
      <c r="K11" s="176"/>
      <c r="L11" s="166"/>
      <c r="M11" s="166"/>
      <c r="N11" s="166"/>
      <c r="O11" s="166"/>
      <c r="P11" s="166"/>
      <c r="Q11" s="166"/>
      <c r="R11" s="166"/>
      <c r="S11" s="177"/>
    </row>
    <row r="12" spans="1:19" ht="18.75" customHeight="1">
      <c r="A12" s="176"/>
      <c r="B12" s="166"/>
      <c r="C12" s="244" t="s">
        <v>327</v>
      </c>
      <c r="D12" s="166">
        <v>3</v>
      </c>
      <c r="E12" s="166">
        <v>25</v>
      </c>
      <c r="F12" s="166"/>
      <c r="G12" s="166"/>
      <c r="H12" s="166" t="s">
        <v>326</v>
      </c>
      <c r="I12" s="177"/>
      <c r="K12" s="176"/>
      <c r="L12" s="166"/>
      <c r="M12" s="166"/>
      <c r="N12" s="166"/>
      <c r="O12" s="166"/>
      <c r="P12" s="166"/>
      <c r="Q12" s="166"/>
      <c r="R12" s="166"/>
      <c r="S12" s="177"/>
    </row>
    <row r="13" spans="1:19">
      <c r="A13" s="176"/>
      <c r="B13" s="166"/>
      <c r="C13" s="244" t="s">
        <v>328</v>
      </c>
      <c r="D13" s="166">
        <v>3</v>
      </c>
      <c r="E13" s="166">
        <v>18</v>
      </c>
      <c r="F13" s="166"/>
      <c r="G13" s="166"/>
      <c r="H13" s="166" t="s">
        <v>326</v>
      </c>
      <c r="I13" s="177"/>
      <c r="K13" s="176"/>
      <c r="L13" s="166"/>
      <c r="M13" s="166"/>
      <c r="N13" s="166"/>
      <c r="O13" s="166"/>
      <c r="P13" s="166"/>
      <c r="Q13" s="166"/>
      <c r="R13" s="166"/>
      <c r="S13" s="177"/>
    </row>
    <row r="14" spans="1:19">
      <c r="A14" s="176"/>
      <c r="B14" s="166"/>
      <c r="C14" s="166"/>
      <c r="D14" s="245">
        <f>SUM(D11:D13)</f>
        <v>10</v>
      </c>
      <c r="E14" s="245">
        <f t="shared" ref="E14:G14" si="0">SUM(E11:E13)</f>
        <v>63</v>
      </c>
      <c r="F14" s="245">
        <f t="shared" si="0"/>
        <v>25</v>
      </c>
      <c r="G14" s="245">
        <f t="shared" si="0"/>
        <v>0</v>
      </c>
      <c r="H14" s="166"/>
      <c r="I14" s="177"/>
      <c r="K14" s="176"/>
      <c r="L14" s="166"/>
      <c r="M14" s="166"/>
      <c r="N14" s="166"/>
      <c r="O14" s="166"/>
      <c r="P14" s="166"/>
      <c r="Q14" s="166"/>
      <c r="R14" s="166"/>
      <c r="S14" s="177"/>
    </row>
    <row r="15" spans="1:19" ht="28.8">
      <c r="A15" s="69" t="s">
        <v>329</v>
      </c>
      <c r="B15" s="166">
        <v>6</v>
      </c>
      <c r="C15" s="166"/>
      <c r="D15" s="166"/>
      <c r="E15" s="166"/>
      <c r="F15" s="166"/>
      <c r="G15" s="166"/>
      <c r="H15" s="166" t="s">
        <v>14</v>
      </c>
      <c r="I15" s="177"/>
      <c r="K15" s="176"/>
      <c r="L15" s="166"/>
      <c r="M15" s="166"/>
      <c r="N15" s="166"/>
      <c r="O15" s="166"/>
      <c r="P15" s="166"/>
      <c r="Q15" s="166"/>
      <c r="R15" s="166"/>
      <c r="S15" s="177"/>
    </row>
    <row r="16" spans="1:19">
      <c r="A16" s="176"/>
      <c r="B16" s="166"/>
      <c r="C16" s="166" t="s">
        <v>330</v>
      </c>
      <c r="D16" s="166">
        <v>2</v>
      </c>
      <c r="E16" s="166"/>
      <c r="F16" s="166">
        <v>15</v>
      </c>
      <c r="G16" s="166"/>
      <c r="H16" s="166" t="s">
        <v>326</v>
      </c>
      <c r="I16" s="177"/>
      <c r="K16" s="176"/>
      <c r="L16" s="166"/>
      <c r="M16" s="166"/>
      <c r="N16" s="166"/>
      <c r="O16" s="166"/>
      <c r="P16" s="166"/>
      <c r="Q16" s="166"/>
      <c r="R16" s="166"/>
      <c r="S16" s="177"/>
    </row>
    <row r="17" spans="1:19">
      <c r="A17" s="176"/>
      <c r="B17" s="166"/>
      <c r="C17" s="166" t="s">
        <v>331</v>
      </c>
      <c r="D17" s="166">
        <v>2</v>
      </c>
      <c r="E17" s="166"/>
      <c r="F17" s="166">
        <v>28</v>
      </c>
      <c r="G17" s="166"/>
      <c r="H17" s="166" t="s">
        <v>326</v>
      </c>
      <c r="I17" s="177"/>
      <c r="K17" s="176"/>
      <c r="L17" s="166"/>
      <c r="M17" s="166"/>
      <c r="N17" s="166"/>
      <c r="O17" s="166"/>
      <c r="P17" s="166"/>
      <c r="Q17" s="166"/>
      <c r="R17" s="166"/>
      <c r="S17" s="177"/>
    </row>
    <row r="18" spans="1:19">
      <c r="A18" s="176"/>
      <c r="B18" s="166"/>
      <c r="C18" s="188" t="s">
        <v>332</v>
      </c>
      <c r="D18" s="188">
        <v>2</v>
      </c>
      <c r="E18" s="188"/>
      <c r="F18" s="165">
        <v>30</v>
      </c>
      <c r="G18" s="166"/>
      <c r="H18" s="166" t="s">
        <v>326</v>
      </c>
      <c r="I18" s="177"/>
      <c r="K18" s="176"/>
      <c r="L18" s="166"/>
      <c r="M18" s="166"/>
      <c r="N18" s="166"/>
      <c r="O18" s="166"/>
      <c r="P18" s="166"/>
      <c r="Q18" s="166"/>
      <c r="R18" s="166"/>
      <c r="S18" s="177"/>
    </row>
    <row r="19" spans="1:19">
      <c r="A19" s="176"/>
      <c r="B19" s="166"/>
      <c r="C19" s="166"/>
      <c r="D19" s="245">
        <f>SUM(D16:D18)</f>
        <v>6</v>
      </c>
      <c r="E19" s="245">
        <f t="shared" ref="E19:G19" si="1">SUM(E16:E18)</f>
        <v>0</v>
      </c>
      <c r="F19" s="245">
        <f t="shared" si="1"/>
        <v>73</v>
      </c>
      <c r="G19" s="245">
        <f t="shared" si="1"/>
        <v>0</v>
      </c>
      <c r="H19" s="166"/>
      <c r="I19" s="177"/>
      <c r="K19" s="176"/>
      <c r="L19" s="166"/>
      <c r="M19" s="166"/>
      <c r="N19" s="166"/>
      <c r="O19" s="166"/>
      <c r="P19" s="166"/>
      <c r="Q19" s="166"/>
      <c r="R19" s="166"/>
      <c r="S19" s="177"/>
    </row>
    <row r="20" spans="1:19" ht="28.8">
      <c r="A20" s="69" t="s">
        <v>333</v>
      </c>
      <c r="B20" s="166">
        <v>6</v>
      </c>
      <c r="C20" s="166"/>
      <c r="D20" s="166"/>
      <c r="E20" s="166"/>
      <c r="F20" s="166"/>
      <c r="G20" s="166"/>
      <c r="H20" s="166" t="s">
        <v>14</v>
      </c>
      <c r="I20" s="177"/>
      <c r="K20" s="176"/>
      <c r="L20" s="166"/>
      <c r="M20" s="166"/>
      <c r="N20" s="166"/>
      <c r="O20" s="166"/>
      <c r="P20" s="166"/>
      <c r="Q20" s="166"/>
      <c r="R20" s="166"/>
      <c r="S20" s="177"/>
    </row>
    <row r="21" spans="1:19" ht="28.8">
      <c r="A21" s="176"/>
      <c r="B21" s="166"/>
      <c r="C21" s="244" t="s">
        <v>334</v>
      </c>
      <c r="D21" s="166">
        <v>2</v>
      </c>
      <c r="E21" s="166"/>
      <c r="F21" s="166">
        <v>30</v>
      </c>
      <c r="G21" s="166"/>
      <c r="H21" s="166" t="s">
        <v>326</v>
      </c>
      <c r="I21" s="177"/>
      <c r="K21" s="176"/>
      <c r="L21" s="166"/>
      <c r="M21" s="166"/>
      <c r="N21" s="166"/>
      <c r="O21" s="166"/>
      <c r="P21" s="166"/>
      <c r="Q21" s="166"/>
      <c r="R21" s="166"/>
      <c r="S21" s="177"/>
    </row>
    <row r="22" spans="1:19">
      <c r="A22" s="176"/>
      <c r="B22" s="166"/>
      <c r="C22" s="244" t="s">
        <v>335</v>
      </c>
      <c r="D22" s="166">
        <v>2</v>
      </c>
      <c r="E22" s="166"/>
      <c r="F22" s="166">
        <v>15</v>
      </c>
      <c r="G22" s="166"/>
      <c r="H22" s="166" t="s">
        <v>326</v>
      </c>
      <c r="I22" s="177"/>
      <c r="K22" s="176"/>
      <c r="L22" s="166"/>
      <c r="M22" s="166"/>
      <c r="N22" s="166"/>
      <c r="O22" s="166"/>
      <c r="P22" s="166"/>
      <c r="Q22" s="166"/>
      <c r="R22" s="166"/>
      <c r="S22" s="177"/>
    </row>
    <row r="23" spans="1:19" ht="18" customHeight="1">
      <c r="A23" s="176"/>
      <c r="B23" s="166"/>
      <c r="C23" s="244" t="s">
        <v>336</v>
      </c>
      <c r="D23" s="166">
        <v>2</v>
      </c>
      <c r="E23" s="166">
        <v>15</v>
      </c>
      <c r="F23" s="166">
        <v>18</v>
      </c>
      <c r="G23" s="166"/>
      <c r="H23" s="166" t="s">
        <v>326</v>
      </c>
      <c r="I23" s="177"/>
      <c r="K23" s="176"/>
      <c r="L23" s="166"/>
      <c r="M23" s="166"/>
      <c r="N23" s="166"/>
      <c r="O23" s="166"/>
      <c r="P23" s="166"/>
      <c r="Q23" s="166"/>
      <c r="R23" s="166"/>
      <c r="S23" s="177"/>
    </row>
    <row r="24" spans="1:19">
      <c r="A24" s="176"/>
      <c r="B24" s="166"/>
      <c r="C24" s="166"/>
      <c r="D24" s="245">
        <f>SUM(D21:D23)</f>
        <v>6</v>
      </c>
      <c r="E24" s="245">
        <f t="shared" ref="E24:G24" si="2">SUM(E21:E23)</f>
        <v>15</v>
      </c>
      <c r="F24" s="245">
        <f t="shared" si="2"/>
        <v>63</v>
      </c>
      <c r="G24" s="245">
        <f t="shared" si="2"/>
        <v>0</v>
      </c>
      <c r="H24" s="166"/>
      <c r="I24" s="177"/>
      <c r="K24" s="176"/>
      <c r="L24" s="166"/>
      <c r="M24" s="166"/>
      <c r="N24" s="166"/>
      <c r="O24" s="166"/>
      <c r="P24" s="166"/>
      <c r="Q24" s="166"/>
      <c r="R24" s="166"/>
      <c r="S24" s="177"/>
    </row>
    <row r="25" spans="1:19">
      <c r="A25" s="176" t="s">
        <v>337</v>
      </c>
      <c r="B25" s="166">
        <v>6</v>
      </c>
      <c r="C25" s="166"/>
      <c r="D25" s="106"/>
      <c r="E25" s="106"/>
      <c r="F25" s="106"/>
      <c r="G25" s="106"/>
      <c r="H25" s="166" t="s">
        <v>14</v>
      </c>
      <c r="I25" s="177"/>
      <c r="K25" s="176"/>
      <c r="L25" s="166"/>
      <c r="M25" s="166"/>
      <c r="N25" s="166"/>
      <c r="O25" s="166"/>
      <c r="P25" s="166"/>
      <c r="Q25" s="166"/>
      <c r="R25" s="166"/>
      <c r="S25" s="177"/>
    </row>
    <row r="26" spans="1:19">
      <c r="A26" s="176"/>
      <c r="B26" s="166"/>
      <c r="C26" s="166" t="s">
        <v>338</v>
      </c>
      <c r="D26" s="166">
        <v>2</v>
      </c>
      <c r="E26" s="166"/>
      <c r="F26" s="166">
        <v>20</v>
      </c>
      <c r="G26" s="166"/>
      <c r="H26" s="166" t="s">
        <v>326</v>
      </c>
      <c r="I26" s="177"/>
      <c r="K26" s="176"/>
      <c r="L26" s="166"/>
      <c r="M26" s="166"/>
      <c r="N26" s="166"/>
      <c r="O26" s="166"/>
      <c r="P26" s="166"/>
      <c r="Q26" s="166"/>
      <c r="R26" s="166"/>
      <c r="S26" s="177"/>
    </row>
    <row r="27" spans="1:19">
      <c r="A27" s="176"/>
      <c r="B27" s="166"/>
      <c r="C27" s="166" t="s">
        <v>339</v>
      </c>
      <c r="D27" s="166">
        <v>1</v>
      </c>
      <c r="E27" s="166"/>
      <c r="F27" s="166">
        <v>36</v>
      </c>
      <c r="G27" s="166"/>
      <c r="H27" s="166" t="s">
        <v>326</v>
      </c>
      <c r="I27" s="177"/>
      <c r="K27" s="176"/>
      <c r="L27" s="166"/>
      <c r="M27" s="166"/>
      <c r="N27" s="166"/>
      <c r="O27" s="166"/>
      <c r="P27" s="166"/>
      <c r="Q27" s="166"/>
      <c r="R27" s="166"/>
      <c r="S27" s="177"/>
    </row>
    <row r="28" spans="1:19">
      <c r="A28" s="176"/>
      <c r="B28" s="166"/>
      <c r="C28" s="166" t="s">
        <v>340</v>
      </c>
      <c r="D28" s="166">
        <v>1</v>
      </c>
      <c r="E28" s="166"/>
      <c r="F28" s="166">
        <v>18</v>
      </c>
      <c r="G28" s="166"/>
      <c r="H28" s="166" t="s">
        <v>326</v>
      </c>
      <c r="I28" s="177"/>
      <c r="K28" s="176"/>
      <c r="L28" s="166"/>
      <c r="M28" s="166"/>
      <c r="N28" s="166"/>
      <c r="O28" s="166"/>
      <c r="P28" s="166"/>
      <c r="Q28" s="166"/>
      <c r="R28" s="166"/>
      <c r="S28" s="177"/>
    </row>
    <row r="29" spans="1:19">
      <c r="A29" s="176"/>
      <c r="B29" s="166"/>
      <c r="C29" s="166"/>
      <c r="D29" s="245">
        <f>SUM(D26:D28)</f>
        <v>4</v>
      </c>
      <c r="E29" s="245">
        <f t="shared" ref="E29:G29" si="3">SUM(E26:E28)</f>
        <v>0</v>
      </c>
      <c r="F29" s="245">
        <f t="shared" si="3"/>
        <v>74</v>
      </c>
      <c r="G29" s="245">
        <f t="shared" si="3"/>
        <v>0</v>
      </c>
      <c r="H29" s="166"/>
      <c r="I29" s="177"/>
      <c r="K29" s="176"/>
      <c r="L29" s="166"/>
      <c r="M29" s="166"/>
      <c r="N29" s="166"/>
      <c r="O29" s="166"/>
      <c r="P29" s="166"/>
      <c r="Q29" s="166"/>
      <c r="R29" s="166"/>
      <c r="S29" s="177"/>
    </row>
    <row r="30" spans="1:19">
      <c r="A30" s="246" t="s">
        <v>341</v>
      </c>
      <c r="B30" s="245">
        <f>SUM(B5:B29)</f>
        <v>30</v>
      </c>
      <c r="C30" s="166"/>
      <c r="D30" s="245">
        <f>D14+D19+D24+D29</f>
        <v>26</v>
      </c>
      <c r="E30" s="245">
        <f t="shared" ref="E30:G30" si="4">E14+E19+E24+E29</f>
        <v>78</v>
      </c>
      <c r="F30" s="245">
        <f t="shared" si="4"/>
        <v>235</v>
      </c>
      <c r="G30" s="245">
        <f t="shared" si="4"/>
        <v>0</v>
      </c>
      <c r="H30" s="166"/>
      <c r="I30" s="177"/>
      <c r="K30" s="176"/>
      <c r="L30" s="166"/>
      <c r="M30" s="166"/>
      <c r="N30" s="166"/>
      <c r="O30" s="166"/>
      <c r="P30" s="166"/>
      <c r="Q30" s="166"/>
      <c r="R30" s="166"/>
      <c r="S30" s="17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43FB-42DA-EE41-ACA3-A184E35A1530}">
  <dimension ref="A1:S42"/>
  <sheetViews>
    <sheetView topLeftCell="I16" zoomScale="110" zoomScaleNormal="110" workbookViewId="0">
      <selection sqref="A1:S1"/>
    </sheetView>
  </sheetViews>
  <sheetFormatPr baseColWidth="10" defaultRowHeight="14.4"/>
  <cols>
    <col min="1" max="1" width="45" customWidth="1"/>
    <col min="2" max="2" width="10.83984375" style="31"/>
    <col min="3" max="3" width="50.47265625" customWidth="1"/>
    <col min="4" max="4" width="10.83984375" style="31"/>
    <col min="5" max="5" width="10.47265625" style="31" customWidth="1"/>
    <col min="6" max="7" width="10.83984375" style="31"/>
    <col min="8" max="8" width="12.47265625" style="31" customWidth="1"/>
    <col min="9" max="9" width="31.47265625" customWidth="1"/>
    <col min="11" max="11" width="50.47265625" customWidth="1"/>
    <col min="12" max="12" width="10.83984375" style="31"/>
    <col min="13" max="13" width="52.15625" customWidth="1"/>
    <col min="14" max="17" width="10.83984375" style="31"/>
  </cols>
  <sheetData>
    <row r="1" spans="1:19" ht="25.8">
      <c r="A1" s="388" t="s">
        <v>453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</row>
    <row r="2" spans="1:19" ht="18.600000000000001" thickBot="1">
      <c r="A2" s="384" t="s">
        <v>170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</row>
    <row r="3" spans="1:19" s="60" customFormat="1">
      <c r="A3" s="57" t="s">
        <v>140</v>
      </c>
      <c r="B3" s="58" t="s">
        <v>8</v>
      </c>
      <c r="C3" s="58"/>
      <c r="D3" s="28"/>
      <c r="E3" s="28"/>
      <c r="F3" s="28"/>
      <c r="G3" s="28"/>
      <c r="H3" s="28"/>
      <c r="I3" s="59"/>
      <c r="K3" s="57" t="s">
        <v>141</v>
      </c>
      <c r="L3" s="58" t="s">
        <v>111</v>
      </c>
      <c r="M3" s="58"/>
      <c r="N3" s="28"/>
      <c r="O3" s="28"/>
      <c r="P3" s="28"/>
      <c r="Q3" s="28"/>
      <c r="R3" s="58"/>
      <c r="S3" s="59"/>
    </row>
    <row r="4" spans="1:19" ht="57.9" thickBot="1">
      <c r="A4" s="61" t="s">
        <v>16</v>
      </c>
      <c r="B4" s="29" t="s">
        <v>112</v>
      </c>
      <c r="C4" s="9" t="s">
        <v>0</v>
      </c>
      <c r="D4" s="2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0" t="s">
        <v>113</v>
      </c>
      <c r="K4" s="5" t="s">
        <v>10</v>
      </c>
      <c r="L4" s="25" t="s">
        <v>80</v>
      </c>
      <c r="M4" s="6" t="s">
        <v>0</v>
      </c>
      <c r="N4" s="25" t="s">
        <v>1</v>
      </c>
      <c r="O4" s="25" t="s">
        <v>2</v>
      </c>
      <c r="P4" s="25" t="s">
        <v>3</v>
      </c>
      <c r="Q4" s="25" t="s">
        <v>4</v>
      </c>
      <c r="R4" s="6" t="s">
        <v>5</v>
      </c>
      <c r="S4" s="7" t="s">
        <v>113</v>
      </c>
    </row>
    <row r="5" spans="1:19">
      <c r="A5" s="64" t="s">
        <v>12</v>
      </c>
      <c r="B5" s="28">
        <v>6</v>
      </c>
      <c r="C5" s="168"/>
      <c r="D5" s="28"/>
      <c r="E5" s="28" t="s">
        <v>13</v>
      </c>
      <c r="F5" s="28" t="s">
        <v>13</v>
      </c>
      <c r="G5" s="28" t="s">
        <v>13</v>
      </c>
      <c r="H5" s="71" t="s">
        <v>14</v>
      </c>
      <c r="I5" s="303" t="s">
        <v>142</v>
      </c>
      <c r="K5" s="16"/>
      <c r="L5" s="26"/>
      <c r="M5" s="17"/>
      <c r="N5" s="26"/>
      <c r="O5" s="26"/>
      <c r="P5" s="26"/>
      <c r="Q5" s="26"/>
      <c r="R5" s="17"/>
      <c r="S5" s="18"/>
    </row>
    <row r="6" spans="1:19">
      <c r="A6" s="11"/>
      <c r="B6" s="27"/>
      <c r="C6" s="166" t="s">
        <v>385</v>
      </c>
      <c r="D6" s="27"/>
      <c r="E6" s="252" t="s">
        <v>13</v>
      </c>
      <c r="F6" s="252" t="s">
        <v>13</v>
      </c>
      <c r="G6" s="252" t="s">
        <v>13</v>
      </c>
      <c r="H6" s="72" t="s">
        <v>14</v>
      </c>
      <c r="I6" s="83" t="s">
        <v>142</v>
      </c>
      <c r="K6" s="23" t="s">
        <v>143</v>
      </c>
      <c r="L6" s="27">
        <v>6</v>
      </c>
      <c r="M6" s="1" t="s">
        <v>93</v>
      </c>
      <c r="N6" s="27">
        <v>1</v>
      </c>
      <c r="O6" s="27">
        <v>20</v>
      </c>
      <c r="P6" s="27"/>
      <c r="Q6" s="27"/>
      <c r="R6" s="1"/>
      <c r="S6" s="12"/>
    </row>
    <row r="7" spans="1:19">
      <c r="A7" s="11"/>
      <c r="B7" s="27"/>
      <c r="C7" s="166" t="s">
        <v>386</v>
      </c>
      <c r="D7" s="27"/>
      <c r="E7" s="27" t="s">
        <v>13</v>
      </c>
      <c r="F7" s="27" t="s">
        <v>13</v>
      </c>
      <c r="G7" s="27" t="s">
        <v>13</v>
      </c>
      <c r="H7" s="72" t="s">
        <v>14</v>
      </c>
      <c r="I7" s="83" t="s">
        <v>142</v>
      </c>
      <c r="K7" s="11" t="s">
        <v>116</v>
      </c>
      <c r="L7" s="27"/>
      <c r="M7" s="1" t="s">
        <v>144</v>
      </c>
      <c r="N7" s="27">
        <v>1</v>
      </c>
      <c r="O7" s="27">
        <v>20</v>
      </c>
      <c r="P7" s="27"/>
      <c r="Q7" s="27"/>
      <c r="R7" s="1"/>
      <c r="S7" s="12"/>
    </row>
    <row r="8" spans="1:19">
      <c r="A8" s="11"/>
      <c r="B8" s="27"/>
      <c r="C8" s="166" t="s">
        <v>387</v>
      </c>
      <c r="D8" s="27"/>
      <c r="E8" s="27" t="s">
        <v>13</v>
      </c>
      <c r="F8" s="27" t="s">
        <v>13</v>
      </c>
      <c r="G8" s="27" t="s">
        <v>13</v>
      </c>
      <c r="H8" s="72" t="s">
        <v>14</v>
      </c>
      <c r="I8" s="83" t="s">
        <v>142</v>
      </c>
      <c r="K8" s="11"/>
      <c r="L8" s="27"/>
      <c r="M8" s="73" t="s">
        <v>145</v>
      </c>
      <c r="N8" s="27">
        <v>1</v>
      </c>
      <c r="O8" s="27">
        <v>20</v>
      </c>
      <c r="P8" s="27"/>
      <c r="Q8" s="27"/>
      <c r="R8" s="1"/>
      <c r="S8" s="12"/>
    </row>
    <row r="9" spans="1:19">
      <c r="A9" s="11"/>
      <c r="B9" s="27"/>
      <c r="C9" s="65"/>
      <c r="D9" s="27"/>
      <c r="E9" s="27"/>
      <c r="F9" s="97"/>
      <c r="G9" s="27"/>
      <c r="H9" s="27"/>
      <c r="I9" s="18"/>
      <c r="K9" s="11"/>
      <c r="L9" s="27"/>
      <c r="M9" s="1"/>
      <c r="N9" s="27"/>
      <c r="O9" s="27"/>
      <c r="P9" s="27"/>
      <c r="Q9" s="27"/>
      <c r="R9" s="1"/>
      <c r="S9" s="12"/>
    </row>
    <row r="10" spans="1:19">
      <c r="A10" s="23" t="s">
        <v>146</v>
      </c>
      <c r="B10" s="27">
        <v>6</v>
      </c>
      <c r="C10" s="1" t="s">
        <v>367</v>
      </c>
      <c r="D10" s="27">
        <v>1</v>
      </c>
      <c r="E10" s="27">
        <v>20</v>
      </c>
      <c r="F10" s="52">
        <v>10.5</v>
      </c>
      <c r="G10" s="27"/>
      <c r="H10" s="27"/>
      <c r="I10" s="12"/>
      <c r="K10" s="11"/>
      <c r="L10" s="27"/>
      <c r="M10" s="74"/>
      <c r="N10" s="27"/>
      <c r="O10" s="27"/>
      <c r="P10" s="27"/>
      <c r="Q10" s="27"/>
      <c r="R10" s="1"/>
      <c r="S10" s="12"/>
    </row>
    <row r="11" spans="1:19">
      <c r="A11" s="11"/>
      <c r="B11" s="27"/>
      <c r="C11" s="1" t="s">
        <v>192</v>
      </c>
      <c r="D11" s="27">
        <v>1</v>
      </c>
      <c r="E11" s="27">
        <v>20</v>
      </c>
      <c r="F11" s="98"/>
      <c r="G11" s="27"/>
      <c r="H11" s="27"/>
      <c r="I11" s="12"/>
      <c r="K11" s="23" t="s">
        <v>147</v>
      </c>
      <c r="L11" s="27">
        <v>6</v>
      </c>
      <c r="M11" s="20" t="s">
        <v>354</v>
      </c>
      <c r="N11" s="27">
        <v>1</v>
      </c>
      <c r="O11" s="27">
        <v>20</v>
      </c>
      <c r="P11" s="27"/>
      <c r="Q11" s="27"/>
      <c r="R11" s="1"/>
      <c r="S11" s="12"/>
    </row>
    <row r="12" spans="1:19" s="125" customFormat="1" ht="33" customHeight="1">
      <c r="A12" s="67"/>
      <c r="B12" s="123"/>
      <c r="C12" s="329" t="s">
        <v>419</v>
      </c>
      <c r="D12" s="123">
        <v>1</v>
      </c>
      <c r="E12" s="123">
        <v>20</v>
      </c>
      <c r="F12" s="257">
        <v>10.5</v>
      </c>
      <c r="G12" s="123"/>
      <c r="H12" s="123"/>
      <c r="I12" s="124"/>
      <c r="K12" s="258" t="s">
        <v>368</v>
      </c>
      <c r="L12" s="123"/>
      <c r="M12" s="53" t="s">
        <v>369</v>
      </c>
      <c r="N12" s="123">
        <v>1</v>
      </c>
      <c r="O12" s="123">
        <v>20</v>
      </c>
      <c r="P12" s="123"/>
      <c r="Q12" s="123"/>
      <c r="R12" s="20"/>
      <c r="S12" s="124"/>
    </row>
    <row r="13" spans="1:19">
      <c r="A13" s="11"/>
      <c r="B13" s="27"/>
      <c r="C13" s="54"/>
      <c r="D13" s="27"/>
      <c r="E13" s="27"/>
      <c r="F13" s="97"/>
      <c r="G13" s="27"/>
      <c r="H13" s="27"/>
      <c r="I13" s="12"/>
      <c r="K13" s="11"/>
      <c r="L13" s="27"/>
      <c r="M13" s="1" t="s">
        <v>149</v>
      </c>
      <c r="N13" s="27">
        <v>1</v>
      </c>
      <c r="O13" s="27">
        <v>20</v>
      </c>
      <c r="P13" s="27"/>
      <c r="Q13" s="27"/>
      <c r="R13" s="1"/>
      <c r="S13" s="12"/>
    </row>
    <row r="14" spans="1:19">
      <c r="A14" s="23" t="s">
        <v>150</v>
      </c>
      <c r="B14" s="27">
        <v>6</v>
      </c>
      <c r="C14" s="1" t="s">
        <v>151</v>
      </c>
      <c r="D14" s="27">
        <v>1</v>
      </c>
      <c r="E14" s="27">
        <v>20</v>
      </c>
      <c r="F14" s="97"/>
      <c r="G14" s="27"/>
      <c r="H14" s="27"/>
      <c r="I14" s="12"/>
      <c r="K14" s="70"/>
      <c r="L14" s="75"/>
      <c r="M14" s="1"/>
      <c r="N14" s="27"/>
      <c r="O14" s="27"/>
      <c r="P14" s="27"/>
      <c r="Q14" s="27"/>
      <c r="R14" s="1"/>
      <c r="S14" s="12"/>
    </row>
    <row r="15" spans="1:19">
      <c r="A15" s="11"/>
      <c r="B15" s="27"/>
      <c r="C15" s="1" t="s">
        <v>366</v>
      </c>
      <c r="D15" s="27">
        <v>1</v>
      </c>
      <c r="E15" s="27">
        <v>20</v>
      </c>
      <c r="F15" s="97"/>
      <c r="G15" s="27"/>
      <c r="H15" s="27"/>
      <c r="I15" s="12"/>
      <c r="K15" s="22"/>
      <c r="L15" s="27"/>
      <c r="M15" s="1"/>
      <c r="N15" s="27"/>
      <c r="O15" s="27"/>
      <c r="P15" s="27"/>
      <c r="Q15" s="27"/>
      <c r="R15" s="1"/>
      <c r="S15" s="12"/>
    </row>
    <row r="16" spans="1:19">
      <c r="A16" s="11"/>
      <c r="B16" s="27"/>
      <c r="C16" s="1"/>
      <c r="D16" s="27"/>
      <c r="E16" s="27"/>
      <c r="F16" s="97"/>
      <c r="G16" s="27"/>
      <c r="H16" s="27"/>
      <c r="I16" s="12"/>
      <c r="K16" s="23" t="s">
        <v>152</v>
      </c>
      <c r="L16" s="27">
        <v>6</v>
      </c>
      <c r="M16" s="1" t="s">
        <v>153</v>
      </c>
      <c r="N16" s="27">
        <v>1</v>
      </c>
      <c r="O16" s="27">
        <v>20</v>
      </c>
      <c r="P16" s="27"/>
      <c r="Q16" s="27"/>
      <c r="R16" s="1"/>
      <c r="S16" s="12"/>
    </row>
    <row r="17" spans="1:19">
      <c r="A17" s="11"/>
      <c r="B17" s="27"/>
      <c r="C17" s="1"/>
      <c r="D17" s="27"/>
      <c r="E17" s="27"/>
      <c r="F17" s="97"/>
      <c r="G17" s="27"/>
      <c r="H17" s="27"/>
      <c r="I17" s="12"/>
      <c r="K17" s="11" t="s">
        <v>129</v>
      </c>
      <c r="L17" s="27"/>
      <c r="M17" s="1" t="s">
        <v>154</v>
      </c>
      <c r="N17" s="27">
        <v>1</v>
      </c>
      <c r="O17" s="27">
        <v>20</v>
      </c>
      <c r="P17" s="27"/>
      <c r="Q17" s="27"/>
      <c r="R17" s="1"/>
      <c r="S17" s="12"/>
    </row>
    <row r="18" spans="1:19">
      <c r="A18" s="11"/>
      <c r="B18" s="27"/>
      <c r="C18" s="1"/>
      <c r="D18" s="27"/>
      <c r="E18" s="27"/>
      <c r="F18" s="97"/>
      <c r="G18" s="27"/>
      <c r="H18" s="27"/>
      <c r="I18" s="12"/>
      <c r="K18" s="11"/>
      <c r="L18" s="27"/>
      <c r="M18" s="1" t="s">
        <v>156</v>
      </c>
      <c r="N18" s="27">
        <v>1</v>
      </c>
      <c r="O18" s="27">
        <v>20</v>
      </c>
      <c r="P18" s="27"/>
      <c r="Q18" s="27"/>
      <c r="R18" s="1"/>
      <c r="S18" s="12"/>
    </row>
    <row r="19" spans="1:19">
      <c r="A19" s="11" t="s">
        <v>365</v>
      </c>
      <c r="B19" s="27"/>
      <c r="C19" s="1"/>
      <c r="D19" s="27"/>
      <c r="E19" s="27"/>
      <c r="F19" s="27"/>
      <c r="G19" s="27"/>
      <c r="H19" s="27"/>
      <c r="I19" s="12"/>
      <c r="K19" s="11"/>
      <c r="L19" s="27"/>
      <c r="M19" s="1"/>
      <c r="N19" s="27"/>
      <c r="O19" s="27"/>
      <c r="P19" s="27"/>
      <c r="Q19" s="27"/>
      <c r="R19" s="1"/>
      <c r="S19" s="12"/>
    </row>
    <row r="20" spans="1:19">
      <c r="A20" s="11" t="s">
        <v>157</v>
      </c>
      <c r="B20" s="27"/>
      <c r="C20" s="1"/>
      <c r="D20" s="27"/>
      <c r="E20" s="27"/>
      <c r="F20" s="27"/>
      <c r="G20" s="27"/>
      <c r="H20" s="27"/>
      <c r="I20" s="12"/>
      <c r="K20" s="21"/>
      <c r="L20" s="40"/>
      <c r="M20" s="1"/>
      <c r="N20" s="27"/>
      <c r="O20" s="27"/>
      <c r="P20" s="27"/>
      <c r="Q20" s="27"/>
      <c r="R20" s="1"/>
      <c r="S20" s="12"/>
    </row>
    <row r="21" spans="1:19">
      <c r="A21" s="67" t="s">
        <v>158</v>
      </c>
      <c r="B21" s="27"/>
      <c r="C21" s="1"/>
      <c r="D21" s="27"/>
      <c r="E21" s="27"/>
      <c r="F21" s="27"/>
      <c r="G21" s="27"/>
      <c r="H21" s="27"/>
      <c r="I21" s="12"/>
      <c r="K21" s="23" t="s">
        <v>159</v>
      </c>
      <c r="L21" s="27">
        <v>6</v>
      </c>
      <c r="M21" s="20" t="s">
        <v>160</v>
      </c>
      <c r="N21" s="39">
        <v>1</v>
      </c>
      <c r="O21" s="39">
        <v>20</v>
      </c>
      <c r="P21" s="27"/>
      <c r="Q21" s="27"/>
      <c r="R21" s="1"/>
      <c r="S21" s="12"/>
    </row>
    <row r="22" spans="1:19" ht="28.8">
      <c r="A22" s="11"/>
      <c r="B22" s="27"/>
      <c r="C22" s="1"/>
      <c r="D22" s="27"/>
      <c r="E22" s="27"/>
      <c r="F22" s="27"/>
      <c r="G22" s="27"/>
      <c r="H22" s="27"/>
      <c r="I22" s="12"/>
      <c r="K22" s="69" t="s">
        <v>135</v>
      </c>
      <c r="L22" s="39"/>
      <c r="M22" s="20" t="s">
        <v>161</v>
      </c>
      <c r="N22" s="253">
        <v>1</v>
      </c>
      <c r="O22" s="253">
        <v>20</v>
      </c>
      <c r="P22" s="27"/>
      <c r="Q22" s="27"/>
      <c r="R22" s="1"/>
      <c r="S22" s="12"/>
    </row>
    <row r="23" spans="1:19">
      <c r="A23" s="11"/>
      <c r="B23" s="27"/>
      <c r="C23" s="1"/>
      <c r="D23" s="27"/>
      <c r="E23" s="27"/>
      <c r="F23" s="27"/>
      <c r="G23" s="27"/>
      <c r="H23" s="27"/>
      <c r="I23" s="12"/>
      <c r="K23" s="11"/>
      <c r="L23" s="27"/>
      <c r="M23" s="1" t="s">
        <v>162</v>
      </c>
      <c r="N23" s="27">
        <v>1</v>
      </c>
      <c r="O23" s="27">
        <v>20</v>
      </c>
      <c r="P23" s="39"/>
      <c r="Q23" s="39"/>
      <c r="R23" s="1"/>
      <c r="S23" s="12"/>
    </row>
    <row r="24" spans="1:19">
      <c r="A24" s="11"/>
      <c r="B24" s="27"/>
      <c r="C24" s="1"/>
      <c r="D24" s="27"/>
      <c r="E24" s="27"/>
      <c r="F24" s="27"/>
      <c r="G24" s="27"/>
      <c r="H24" s="27"/>
      <c r="I24" s="12"/>
      <c r="K24" s="11"/>
      <c r="L24" s="27"/>
      <c r="M24" s="1"/>
      <c r="N24" s="27"/>
      <c r="O24" s="27"/>
      <c r="P24" s="27"/>
      <c r="Q24" s="27"/>
      <c r="R24" s="1"/>
      <c r="S24" s="12"/>
    </row>
    <row r="25" spans="1:19">
      <c r="A25" s="11"/>
      <c r="B25" s="27"/>
      <c r="C25" s="1"/>
      <c r="D25" s="27"/>
      <c r="E25" s="27"/>
      <c r="F25" s="27"/>
      <c r="G25" s="27"/>
      <c r="H25" s="27"/>
      <c r="I25" s="12"/>
      <c r="K25" s="11"/>
      <c r="L25" s="27"/>
      <c r="M25" s="1"/>
      <c r="N25" s="27"/>
      <c r="O25" s="27"/>
      <c r="P25" s="27"/>
      <c r="Q25" s="27"/>
      <c r="R25" s="1"/>
      <c r="S25" s="12"/>
    </row>
    <row r="26" spans="1:19">
      <c r="A26" s="11"/>
      <c r="B26" s="27"/>
      <c r="C26" s="1"/>
      <c r="D26" s="27"/>
      <c r="E26" s="27"/>
      <c r="F26" s="27"/>
      <c r="G26" s="27"/>
      <c r="H26" s="27"/>
      <c r="I26" s="12"/>
      <c r="K26" s="23" t="s">
        <v>226</v>
      </c>
      <c r="L26" s="27">
        <v>6</v>
      </c>
      <c r="M26" s="1" t="s">
        <v>163</v>
      </c>
      <c r="N26" s="27">
        <v>1</v>
      </c>
      <c r="O26" s="27">
        <v>20</v>
      </c>
      <c r="P26" s="27"/>
      <c r="Q26" s="27"/>
      <c r="R26" s="1"/>
      <c r="S26" s="12"/>
    </row>
    <row r="27" spans="1:19">
      <c r="A27" s="11"/>
      <c r="B27" s="27"/>
      <c r="C27" s="1"/>
      <c r="D27" s="27"/>
      <c r="E27" s="27"/>
      <c r="F27" s="27"/>
      <c r="G27" s="27"/>
      <c r="H27" s="27"/>
      <c r="I27" s="12"/>
      <c r="K27" s="11" t="s">
        <v>138</v>
      </c>
      <c r="L27" s="27"/>
      <c r="M27" s="1" t="s">
        <v>164</v>
      </c>
      <c r="N27" s="27">
        <v>1</v>
      </c>
      <c r="O27" s="27">
        <v>20</v>
      </c>
      <c r="R27" s="1"/>
      <c r="S27" s="12"/>
    </row>
    <row r="28" spans="1:19">
      <c r="A28" s="11"/>
      <c r="B28" s="27"/>
      <c r="C28" s="1"/>
      <c r="D28" s="27"/>
      <c r="E28" s="27"/>
      <c r="F28" s="27"/>
      <c r="G28" s="27"/>
      <c r="H28" s="27"/>
      <c r="I28" s="12"/>
      <c r="K28" s="11" t="s">
        <v>139</v>
      </c>
      <c r="L28" s="27"/>
      <c r="M28" s="54" t="s">
        <v>227</v>
      </c>
      <c r="N28" s="52">
        <v>1</v>
      </c>
      <c r="O28" s="52">
        <v>20</v>
      </c>
      <c r="P28" s="27"/>
      <c r="Q28" s="27"/>
      <c r="R28" s="1"/>
      <c r="S28" s="12"/>
    </row>
    <row r="29" spans="1:19" s="165" customFormat="1">
      <c r="A29" s="176"/>
      <c r="B29" s="252"/>
      <c r="C29" s="166"/>
      <c r="D29" s="252"/>
      <c r="E29" s="252"/>
      <c r="F29" s="252"/>
      <c r="G29" s="252"/>
      <c r="H29" s="252"/>
      <c r="I29" s="177"/>
      <c r="K29" s="78"/>
      <c r="L29" s="252"/>
      <c r="M29" s="281" t="s">
        <v>228</v>
      </c>
      <c r="N29" s="52">
        <v>1</v>
      </c>
      <c r="O29" s="52">
        <v>20</v>
      </c>
      <c r="P29" s="252"/>
      <c r="Q29" s="252"/>
      <c r="R29" s="166"/>
      <c r="S29" s="177"/>
    </row>
    <row r="30" spans="1:19" s="165" customFormat="1">
      <c r="A30" s="176"/>
      <c r="B30" s="254"/>
      <c r="C30" s="166"/>
      <c r="D30" s="254"/>
      <c r="E30" s="254"/>
      <c r="F30" s="254"/>
      <c r="G30" s="254"/>
      <c r="H30" s="254"/>
      <c r="I30" s="177"/>
      <c r="K30" s="78"/>
      <c r="L30" s="254"/>
      <c r="M30" s="281"/>
      <c r="N30" s="52"/>
      <c r="O30" s="52"/>
      <c r="P30" s="254"/>
      <c r="Q30" s="254"/>
      <c r="R30" s="166"/>
      <c r="S30" s="177"/>
    </row>
    <row r="31" spans="1:19" s="165" customFormat="1">
      <c r="A31" s="176"/>
      <c r="B31" s="254"/>
      <c r="C31" s="166"/>
      <c r="D31" s="254"/>
      <c r="E31" s="254"/>
      <c r="F31" s="254"/>
      <c r="G31" s="254"/>
      <c r="H31" s="254"/>
      <c r="I31" s="177"/>
      <c r="K31" s="78"/>
      <c r="L31" s="254"/>
      <c r="M31" s="281"/>
      <c r="N31" s="52"/>
      <c r="O31" s="52"/>
      <c r="P31" s="254"/>
      <c r="Q31" s="254"/>
      <c r="R31" s="166"/>
      <c r="S31" s="177"/>
    </row>
    <row r="32" spans="1:19" s="165" customFormat="1">
      <c r="A32" s="176"/>
      <c r="B32" s="252"/>
      <c r="C32" s="166"/>
      <c r="D32" s="252"/>
      <c r="E32" s="252"/>
      <c r="F32" s="252"/>
      <c r="G32" s="252"/>
      <c r="H32" s="252"/>
      <c r="I32" s="177"/>
      <c r="K32" s="143" t="s">
        <v>398</v>
      </c>
      <c r="L32" s="144">
        <v>6</v>
      </c>
      <c r="M32" s="308" t="s">
        <v>392</v>
      </c>
      <c r="N32" s="305"/>
      <c r="O32" s="305"/>
      <c r="P32" s="144"/>
      <c r="Q32" s="144"/>
      <c r="R32" s="144"/>
      <c r="S32" s="146"/>
    </row>
    <row r="33" spans="1:19" s="165" customFormat="1">
      <c r="A33" s="176"/>
      <c r="B33" s="252"/>
      <c r="C33" s="166"/>
      <c r="D33" s="252"/>
      <c r="E33" s="252"/>
      <c r="F33" s="252"/>
      <c r="G33" s="252"/>
      <c r="H33" s="252"/>
      <c r="I33" s="177"/>
      <c r="K33" s="317" t="s">
        <v>399</v>
      </c>
      <c r="L33" s="144"/>
      <c r="M33" s="150" t="s">
        <v>243</v>
      </c>
      <c r="N33" s="144">
        <v>1</v>
      </c>
      <c r="O33" s="144"/>
      <c r="P33" s="147">
        <v>18</v>
      </c>
      <c r="Q33" s="144"/>
      <c r="R33" s="144"/>
      <c r="S33" s="313" t="s">
        <v>244</v>
      </c>
    </row>
    <row r="34" spans="1:19" s="165" customFormat="1">
      <c r="A34" s="176"/>
      <c r="B34" s="252"/>
      <c r="C34" s="166"/>
      <c r="D34" s="252"/>
      <c r="E34" s="252"/>
      <c r="F34" s="252"/>
      <c r="G34" s="252"/>
      <c r="H34" s="252"/>
      <c r="I34" s="177"/>
      <c r="K34" s="78"/>
      <c r="L34" s="254"/>
      <c r="M34" s="152" t="s">
        <v>394</v>
      </c>
      <c r="N34" s="151">
        <v>1</v>
      </c>
      <c r="O34" s="151"/>
      <c r="P34" s="153">
        <v>12</v>
      </c>
      <c r="Q34" s="151"/>
      <c r="R34" s="151"/>
      <c r="S34" s="320" t="s">
        <v>400</v>
      </c>
    </row>
    <row r="35" spans="1:19" s="165" customFormat="1">
      <c r="A35" s="176"/>
      <c r="B35" s="252"/>
      <c r="C35" s="166"/>
      <c r="D35" s="252"/>
      <c r="E35" s="252"/>
      <c r="F35" s="252"/>
      <c r="G35" s="252"/>
      <c r="H35" s="252"/>
      <c r="I35" s="177"/>
      <c r="K35" s="78"/>
      <c r="L35" s="254"/>
      <c r="M35" s="145" t="s">
        <v>245</v>
      </c>
      <c r="N35" s="144">
        <v>1</v>
      </c>
      <c r="O35" s="144"/>
      <c r="P35" s="144">
        <v>12</v>
      </c>
      <c r="Q35" s="319" t="s">
        <v>403</v>
      </c>
      <c r="R35" s="149"/>
      <c r="S35" s="313"/>
    </row>
    <row r="36" spans="1:19" s="165" customFormat="1">
      <c r="A36" s="176"/>
      <c r="B36" s="254"/>
      <c r="C36" s="166"/>
      <c r="D36" s="254"/>
      <c r="E36" s="254"/>
      <c r="F36" s="254"/>
      <c r="G36" s="254"/>
      <c r="H36" s="254"/>
      <c r="I36" s="177"/>
      <c r="K36" s="78"/>
      <c r="L36" s="254"/>
      <c r="M36" s="309" t="s">
        <v>391</v>
      </c>
      <c r="N36" s="294"/>
      <c r="O36" s="294"/>
      <c r="P36" s="295"/>
      <c r="Q36" s="295"/>
      <c r="R36" s="291"/>
      <c r="S36" s="314"/>
    </row>
    <row r="37" spans="1:19" s="165" customFormat="1">
      <c r="A37" s="176"/>
      <c r="B37" s="252"/>
      <c r="C37" s="166"/>
      <c r="D37" s="252"/>
      <c r="E37" s="252"/>
      <c r="F37" s="252"/>
      <c r="G37" s="252"/>
      <c r="H37" s="252"/>
      <c r="I37" s="177"/>
      <c r="K37" s="176"/>
      <c r="L37" s="254"/>
      <c r="M37" s="310" t="s">
        <v>395</v>
      </c>
      <c r="N37" s="306"/>
      <c r="O37" s="306"/>
      <c r="P37" s="307"/>
      <c r="Q37" s="307"/>
      <c r="R37" s="151"/>
      <c r="S37" s="315"/>
    </row>
    <row r="38" spans="1:19" s="165" customFormat="1">
      <c r="A38" s="176"/>
      <c r="B38" s="252"/>
      <c r="C38" s="166"/>
      <c r="D38" s="252"/>
      <c r="E38" s="252"/>
      <c r="F38" s="252"/>
      <c r="G38" s="252"/>
      <c r="H38" s="252"/>
      <c r="I38" s="177"/>
      <c r="K38" s="176"/>
      <c r="L38" s="254"/>
      <c r="M38" s="145" t="s">
        <v>393</v>
      </c>
      <c r="N38" s="144">
        <v>1</v>
      </c>
      <c r="O38" s="144"/>
      <c r="P38" s="147">
        <v>18</v>
      </c>
      <c r="Q38" s="144"/>
      <c r="R38" s="144"/>
      <c r="S38" s="320" t="s">
        <v>397</v>
      </c>
    </row>
    <row r="39" spans="1:19" s="165" customFormat="1">
      <c r="A39" s="176"/>
      <c r="B39" s="252"/>
      <c r="C39" s="166"/>
      <c r="D39" s="252"/>
      <c r="E39" s="252"/>
      <c r="F39" s="252"/>
      <c r="G39" s="252"/>
      <c r="H39" s="252"/>
      <c r="I39" s="177"/>
      <c r="K39" s="176"/>
      <c r="L39" s="254"/>
      <c r="M39" s="154" t="s">
        <v>246</v>
      </c>
      <c r="N39" s="151">
        <v>1</v>
      </c>
      <c r="O39" s="151"/>
      <c r="P39" s="153">
        <v>12</v>
      </c>
      <c r="Q39" s="151"/>
      <c r="R39" s="151"/>
      <c r="S39" s="315" t="s">
        <v>247</v>
      </c>
    </row>
    <row r="40" spans="1:19" s="165" customFormat="1">
      <c r="A40" s="176"/>
      <c r="B40" s="252"/>
      <c r="C40" s="166"/>
      <c r="D40" s="252"/>
      <c r="E40" s="252"/>
      <c r="F40" s="252"/>
      <c r="G40" s="252"/>
      <c r="H40" s="252"/>
      <c r="I40" s="177"/>
      <c r="K40" s="176"/>
      <c r="L40" s="254"/>
      <c r="M40" s="145" t="s">
        <v>245</v>
      </c>
      <c r="N40" s="144">
        <v>1</v>
      </c>
      <c r="O40" s="144"/>
      <c r="P40" s="144">
        <v>12</v>
      </c>
      <c r="Q40" s="319" t="s">
        <v>403</v>
      </c>
      <c r="R40" s="149"/>
      <c r="S40" s="304"/>
    </row>
    <row r="41" spans="1:19">
      <c r="A41" s="11"/>
      <c r="B41" s="27"/>
      <c r="C41" s="1"/>
      <c r="D41" s="27"/>
      <c r="E41" s="27"/>
      <c r="F41" s="27"/>
      <c r="G41" s="27"/>
      <c r="H41" s="27"/>
      <c r="I41" s="12"/>
      <c r="K41" s="176"/>
      <c r="L41" s="252"/>
      <c r="M41" s="166"/>
      <c r="N41" s="252"/>
      <c r="O41" s="252"/>
      <c r="P41" s="252"/>
      <c r="Q41" s="252"/>
      <c r="R41" s="166"/>
      <c r="S41" s="177"/>
    </row>
    <row r="42" spans="1:19" ht="14.1" customHeight="1" thickBot="1">
      <c r="A42" s="13"/>
      <c r="B42" s="30"/>
      <c r="C42" s="14"/>
      <c r="D42" s="30"/>
      <c r="E42" s="30"/>
      <c r="F42" s="30"/>
      <c r="G42" s="30"/>
      <c r="H42" s="30"/>
      <c r="I42" s="15"/>
      <c r="K42" s="13"/>
      <c r="L42" s="30"/>
      <c r="M42" s="14"/>
      <c r="N42" s="30"/>
      <c r="O42" s="30"/>
      <c r="P42" s="30"/>
      <c r="Q42" s="30"/>
      <c r="R42" s="14"/>
      <c r="S42" s="15"/>
    </row>
  </sheetData>
  <mergeCells count="2">
    <mergeCell ref="A1:S1"/>
    <mergeCell ref="A2:S2"/>
  </mergeCells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3CC46-4077-4B42-9528-BF5E8956722E}">
  <dimension ref="A1:S46"/>
  <sheetViews>
    <sheetView topLeftCell="D13" zoomScale="110" zoomScaleNormal="110" workbookViewId="0">
      <selection activeCell="I42" sqref="I42"/>
    </sheetView>
  </sheetViews>
  <sheetFormatPr baseColWidth="10" defaultRowHeight="14.4"/>
  <cols>
    <col min="1" max="1" width="45" style="165" customWidth="1"/>
    <col min="2" max="2" width="10.9453125" style="31"/>
    <col min="3" max="3" width="50.47265625" style="165" customWidth="1"/>
    <col min="4" max="4" width="10.9453125" style="31"/>
    <col min="5" max="5" width="10.47265625" style="31" customWidth="1"/>
    <col min="6" max="7" width="10.9453125" style="31"/>
    <col min="8" max="8" width="12.47265625" style="31" customWidth="1"/>
    <col min="9" max="9" width="31.47265625" style="165" customWidth="1"/>
    <col min="10" max="10" width="10.9453125" style="165"/>
    <col min="11" max="11" width="50.47265625" style="165" customWidth="1"/>
    <col min="12" max="12" width="10.9453125" style="31"/>
    <col min="13" max="13" width="52.15625" style="165" customWidth="1"/>
    <col min="14" max="17" width="10.9453125" style="31"/>
    <col min="18" max="16384" width="10.9453125" style="165"/>
  </cols>
  <sheetData>
    <row r="1" spans="1:19" ht="25.8">
      <c r="A1" s="372" t="s">
        <v>451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</row>
    <row r="2" spans="1:19" ht="18.600000000000001" thickBot="1">
      <c r="A2" s="384" t="s">
        <v>452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</row>
    <row r="3" spans="1:19" s="60" customFormat="1">
      <c r="A3" s="57" t="s">
        <v>140</v>
      </c>
      <c r="B3" s="58" t="s">
        <v>8</v>
      </c>
      <c r="C3" s="58"/>
      <c r="D3" s="28"/>
      <c r="E3" s="28"/>
      <c r="F3" s="28"/>
      <c r="G3" s="28"/>
      <c r="H3" s="28"/>
      <c r="I3" s="59"/>
      <c r="K3" s="57" t="s">
        <v>141</v>
      </c>
      <c r="L3" s="58" t="s">
        <v>111</v>
      </c>
      <c r="M3" s="58"/>
      <c r="N3" s="28"/>
      <c r="O3" s="28"/>
      <c r="P3" s="28"/>
      <c r="Q3" s="28"/>
      <c r="R3" s="58"/>
      <c r="S3" s="59"/>
    </row>
    <row r="4" spans="1:19" ht="57.9" thickBot="1">
      <c r="A4" s="61" t="s">
        <v>16</v>
      </c>
      <c r="B4" s="29" t="s">
        <v>112</v>
      </c>
      <c r="C4" s="174" t="s">
        <v>0</v>
      </c>
      <c r="D4" s="2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75" t="s">
        <v>113</v>
      </c>
      <c r="K4" s="170" t="s">
        <v>10</v>
      </c>
      <c r="L4" s="25" t="s">
        <v>80</v>
      </c>
      <c r="M4" s="171" t="s">
        <v>0</v>
      </c>
      <c r="N4" s="25" t="s">
        <v>1</v>
      </c>
      <c r="O4" s="25" t="s">
        <v>2</v>
      </c>
      <c r="P4" s="25" t="s">
        <v>3</v>
      </c>
      <c r="Q4" s="25" t="s">
        <v>4</v>
      </c>
      <c r="R4" s="171" t="s">
        <v>5</v>
      </c>
      <c r="S4" s="172" t="s">
        <v>113</v>
      </c>
    </row>
    <row r="5" spans="1:19">
      <c r="A5" s="64" t="s">
        <v>12</v>
      </c>
      <c r="B5" s="28">
        <v>6</v>
      </c>
      <c r="C5" s="168"/>
      <c r="D5" s="28"/>
      <c r="E5" s="28" t="s">
        <v>13</v>
      </c>
      <c r="F5" s="28" t="s">
        <v>13</v>
      </c>
      <c r="G5" s="28" t="s">
        <v>13</v>
      </c>
      <c r="H5" s="71" t="s">
        <v>14</v>
      </c>
      <c r="I5" s="303" t="s">
        <v>142</v>
      </c>
      <c r="K5" s="181"/>
      <c r="L5" s="335"/>
      <c r="M5" s="182"/>
      <c r="N5" s="335"/>
      <c r="O5" s="335"/>
      <c r="P5" s="335"/>
      <c r="Q5" s="335"/>
      <c r="R5" s="182"/>
      <c r="S5" s="183"/>
    </row>
    <row r="6" spans="1:19">
      <c r="A6" s="176"/>
      <c r="B6" s="330"/>
      <c r="C6" s="166" t="s">
        <v>385</v>
      </c>
      <c r="D6" s="330"/>
      <c r="E6" s="330" t="s">
        <v>13</v>
      </c>
      <c r="F6" s="330" t="s">
        <v>13</v>
      </c>
      <c r="G6" s="330" t="s">
        <v>13</v>
      </c>
      <c r="H6" s="72" t="s">
        <v>14</v>
      </c>
      <c r="I6" s="83" t="s">
        <v>142</v>
      </c>
      <c r="K6" s="23" t="s">
        <v>143</v>
      </c>
      <c r="L6" s="330">
        <v>6</v>
      </c>
      <c r="M6" s="166" t="s">
        <v>93</v>
      </c>
      <c r="N6" s="330">
        <v>1</v>
      </c>
      <c r="O6" s="330">
        <v>20</v>
      </c>
      <c r="P6" s="330"/>
      <c r="Q6" s="330"/>
      <c r="R6" s="166"/>
      <c r="S6" s="177"/>
    </row>
    <row r="7" spans="1:19">
      <c r="A7" s="176"/>
      <c r="B7" s="330"/>
      <c r="C7" s="166" t="s">
        <v>386</v>
      </c>
      <c r="D7" s="330"/>
      <c r="E7" s="330" t="s">
        <v>13</v>
      </c>
      <c r="F7" s="330" t="s">
        <v>13</v>
      </c>
      <c r="G7" s="330" t="s">
        <v>13</v>
      </c>
      <c r="H7" s="72" t="s">
        <v>14</v>
      </c>
      <c r="I7" s="83" t="s">
        <v>142</v>
      </c>
      <c r="K7" s="176" t="s">
        <v>116</v>
      </c>
      <c r="L7" s="330"/>
      <c r="M7" s="166" t="s">
        <v>144</v>
      </c>
      <c r="N7" s="330">
        <v>1</v>
      </c>
      <c r="O7" s="330">
        <v>20</v>
      </c>
      <c r="P7" s="330"/>
      <c r="Q7" s="330"/>
      <c r="R7" s="166"/>
      <c r="S7" s="177"/>
    </row>
    <row r="8" spans="1:19">
      <c r="A8" s="176"/>
      <c r="B8" s="330"/>
      <c r="C8" s="166" t="s">
        <v>387</v>
      </c>
      <c r="D8" s="330"/>
      <c r="E8" s="330" t="s">
        <v>13</v>
      </c>
      <c r="F8" s="330" t="s">
        <v>13</v>
      </c>
      <c r="G8" s="330" t="s">
        <v>13</v>
      </c>
      <c r="H8" s="72" t="s">
        <v>14</v>
      </c>
      <c r="I8" s="83" t="s">
        <v>142</v>
      </c>
      <c r="K8" s="176"/>
      <c r="L8" s="330"/>
      <c r="M8" s="205" t="s">
        <v>145</v>
      </c>
      <c r="N8" s="330">
        <v>1</v>
      </c>
      <c r="O8" s="330">
        <v>20</v>
      </c>
      <c r="P8" s="330"/>
      <c r="Q8" s="330"/>
      <c r="R8" s="166"/>
      <c r="S8" s="177"/>
    </row>
    <row r="9" spans="1:19">
      <c r="A9" s="176"/>
      <c r="B9" s="330"/>
      <c r="C9" s="65"/>
      <c r="D9" s="330"/>
      <c r="E9" s="330"/>
      <c r="F9" s="97"/>
      <c r="G9" s="330"/>
      <c r="H9" s="330"/>
      <c r="I9" s="183"/>
      <c r="K9" s="176"/>
      <c r="L9" s="330"/>
      <c r="M9" s="166"/>
      <c r="N9" s="330"/>
      <c r="O9" s="330"/>
      <c r="P9" s="330"/>
      <c r="Q9" s="330"/>
      <c r="R9" s="166"/>
      <c r="S9" s="177"/>
    </row>
    <row r="10" spans="1:19">
      <c r="A10" s="23" t="s">
        <v>146</v>
      </c>
      <c r="B10" s="330">
        <v>6</v>
      </c>
      <c r="C10" s="166" t="s">
        <v>367</v>
      </c>
      <c r="D10" s="330">
        <v>1</v>
      </c>
      <c r="E10" s="330">
        <v>20</v>
      </c>
      <c r="F10" s="52">
        <v>10.5</v>
      </c>
      <c r="G10" s="330"/>
      <c r="H10" s="330"/>
      <c r="I10" s="177"/>
      <c r="K10" s="176"/>
      <c r="L10" s="330"/>
      <c r="M10" s="74"/>
      <c r="N10" s="330"/>
      <c r="O10" s="330"/>
      <c r="P10" s="330"/>
      <c r="Q10" s="330"/>
      <c r="R10" s="166"/>
      <c r="S10" s="177"/>
    </row>
    <row r="11" spans="1:19">
      <c r="A11" s="176"/>
      <c r="B11" s="330"/>
      <c r="C11" s="166" t="s">
        <v>192</v>
      </c>
      <c r="D11" s="330">
        <v>1</v>
      </c>
      <c r="E11" s="330">
        <v>20</v>
      </c>
      <c r="F11" s="98"/>
      <c r="G11" s="330"/>
      <c r="H11" s="330"/>
      <c r="I11" s="177"/>
      <c r="K11" s="23" t="s">
        <v>147</v>
      </c>
      <c r="L11" s="330">
        <v>6</v>
      </c>
      <c r="M11" s="20" t="s">
        <v>354</v>
      </c>
      <c r="N11" s="330">
        <v>1</v>
      </c>
      <c r="O11" s="330">
        <v>20</v>
      </c>
      <c r="P11" s="330"/>
      <c r="Q11" s="330"/>
      <c r="R11" s="166"/>
      <c r="S11" s="177"/>
    </row>
    <row r="12" spans="1:19" s="125" customFormat="1" ht="33" customHeight="1">
      <c r="A12" s="67"/>
      <c r="B12" s="332"/>
      <c r="C12" s="329" t="s">
        <v>419</v>
      </c>
      <c r="D12" s="332">
        <v>1</v>
      </c>
      <c r="E12" s="332">
        <v>20</v>
      </c>
      <c r="F12" s="257">
        <v>10.5</v>
      </c>
      <c r="G12" s="332"/>
      <c r="H12" s="332"/>
      <c r="I12" s="124"/>
      <c r="K12" s="258" t="s">
        <v>368</v>
      </c>
      <c r="L12" s="332"/>
      <c r="M12" s="53" t="s">
        <v>369</v>
      </c>
      <c r="N12" s="332">
        <v>1</v>
      </c>
      <c r="O12" s="332">
        <v>20</v>
      </c>
      <c r="P12" s="332"/>
      <c r="Q12" s="332"/>
      <c r="R12" s="20"/>
      <c r="S12" s="124"/>
    </row>
    <row r="13" spans="1:19">
      <c r="A13" s="176"/>
      <c r="B13" s="330"/>
      <c r="C13" s="54"/>
      <c r="D13" s="330"/>
      <c r="E13" s="330"/>
      <c r="F13" s="97"/>
      <c r="G13" s="330"/>
      <c r="H13" s="330"/>
      <c r="I13" s="177"/>
      <c r="K13" s="176"/>
      <c r="L13" s="330"/>
      <c r="M13" s="166" t="s">
        <v>149</v>
      </c>
      <c r="N13" s="330">
        <v>1</v>
      </c>
      <c r="O13" s="330">
        <v>20</v>
      </c>
      <c r="P13" s="330"/>
      <c r="Q13" s="330"/>
      <c r="R13" s="166"/>
      <c r="S13" s="177"/>
    </row>
    <row r="14" spans="1:19">
      <c r="A14" s="23" t="s">
        <v>150</v>
      </c>
      <c r="B14" s="330">
        <v>6</v>
      </c>
      <c r="C14" s="166" t="s">
        <v>151</v>
      </c>
      <c r="D14" s="330">
        <v>1</v>
      </c>
      <c r="E14" s="330">
        <v>20</v>
      </c>
      <c r="F14" s="97"/>
      <c r="G14" s="330"/>
      <c r="H14" s="330"/>
      <c r="I14" s="177"/>
      <c r="K14" s="70"/>
      <c r="L14" s="75"/>
      <c r="M14" s="166"/>
      <c r="N14" s="330"/>
      <c r="O14" s="330"/>
      <c r="P14" s="330"/>
      <c r="Q14" s="330"/>
      <c r="R14" s="166"/>
      <c r="S14" s="177"/>
    </row>
    <row r="15" spans="1:19">
      <c r="A15" s="176"/>
      <c r="B15" s="330"/>
      <c r="C15" s="166" t="s">
        <v>366</v>
      </c>
      <c r="D15" s="330">
        <v>1</v>
      </c>
      <c r="E15" s="330">
        <v>20</v>
      </c>
      <c r="F15" s="97"/>
      <c r="G15" s="330"/>
      <c r="H15" s="330"/>
      <c r="I15" s="177"/>
      <c r="K15" s="22"/>
      <c r="L15" s="330"/>
      <c r="M15" s="166"/>
      <c r="N15" s="330"/>
      <c r="O15" s="330"/>
      <c r="P15" s="330"/>
      <c r="Q15" s="330"/>
      <c r="R15" s="166"/>
      <c r="S15" s="177"/>
    </row>
    <row r="16" spans="1:19">
      <c r="A16" s="176"/>
      <c r="B16" s="330"/>
      <c r="C16" s="166"/>
      <c r="D16" s="330"/>
      <c r="E16" s="330"/>
      <c r="F16" s="97"/>
      <c r="G16" s="330"/>
      <c r="H16" s="330"/>
      <c r="I16" s="177"/>
      <c r="K16" s="23" t="s">
        <v>152</v>
      </c>
      <c r="L16" s="330">
        <v>6</v>
      </c>
      <c r="M16" s="166" t="s">
        <v>153</v>
      </c>
      <c r="N16" s="330">
        <v>1</v>
      </c>
      <c r="O16" s="330">
        <v>20</v>
      </c>
      <c r="P16" s="330"/>
      <c r="Q16" s="330"/>
      <c r="R16" s="166"/>
      <c r="S16" s="177"/>
    </row>
    <row r="17" spans="1:19">
      <c r="A17" s="176"/>
      <c r="B17" s="330"/>
      <c r="C17" s="166"/>
      <c r="D17" s="330"/>
      <c r="E17" s="330"/>
      <c r="F17" s="97"/>
      <c r="G17" s="330"/>
      <c r="H17" s="330"/>
      <c r="I17" s="177"/>
      <c r="K17" s="176" t="s">
        <v>129</v>
      </c>
      <c r="L17" s="330"/>
      <c r="M17" s="166" t="s">
        <v>154</v>
      </c>
      <c r="N17" s="330">
        <v>1</v>
      </c>
      <c r="O17" s="330">
        <v>20</v>
      </c>
      <c r="P17" s="330"/>
      <c r="Q17" s="330"/>
      <c r="R17" s="166"/>
      <c r="S17" s="177"/>
    </row>
    <row r="18" spans="1:19">
      <c r="A18" s="176"/>
      <c r="B18" s="330"/>
      <c r="C18" s="166"/>
      <c r="D18" s="330"/>
      <c r="E18" s="330"/>
      <c r="F18" s="97"/>
      <c r="G18" s="330"/>
      <c r="H18" s="330"/>
      <c r="I18" s="177"/>
      <c r="K18" s="176"/>
      <c r="L18" s="330"/>
      <c r="M18" s="166" t="s">
        <v>156</v>
      </c>
      <c r="N18" s="330">
        <v>1</v>
      </c>
      <c r="O18" s="330">
        <v>20</v>
      </c>
      <c r="P18" s="330"/>
      <c r="Q18" s="330"/>
      <c r="R18" s="166"/>
      <c r="S18" s="177"/>
    </row>
    <row r="19" spans="1:19">
      <c r="A19" s="176" t="s">
        <v>365</v>
      </c>
      <c r="B19" s="330"/>
      <c r="C19" s="166"/>
      <c r="D19" s="330"/>
      <c r="E19" s="330"/>
      <c r="F19" s="330"/>
      <c r="G19" s="330"/>
      <c r="H19" s="330"/>
      <c r="I19" s="177"/>
      <c r="K19" s="176"/>
      <c r="L19" s="330"/>
      <c r="M19" s="166"/>
      <c r="N19" s="330"/>
      <c r="O19" s="330"/>
      <c r="P19" s="330"/>
      <c r="Q19" s="330"/>
      <c r="R19" s="166"/>
      <c r="S19" s="177"/>
    </row>
    <row r="20" spans="1:19">
      <c r="A20" s="176" t="s">
        <v>157</v>
      </c>
      <c r="B20" s="330"/>
      <c r="C20" s="166"/>
      <c r="D20" s="330"/>
      <c r="E20" s="330"/>
      <c r="F20" s="330"/>
      <c r="G20" s="330"/>
      <c r="H20" s="330"/>
      <c r="I20" s="177"/>
      <c r="K20" s="21"/>
      <c r="L20" s="40"/>
      <c r="M20" s="166"/>
      <c r="N20" s="330"/>
      <c r="O20" s="330"/>
      <c r="P20" s="330"/>
      <c r="Q20" s="330"/>
      <c r="R20" s="166"/>
      <c r="S20" s="177"/>
    </row>
    <row r="21" spans="1:19">
      <c r="A21" s="67" t="s">
        <v>158</v>
      </c>
      <c r="B21" s="330"/>
      <c r="C21" s="166"/>
      <c r="D21" s="330"/>
      <c r="E21" s="330"/>
      <c r="F21" s="330"/>
      <c r="G21" s="330"/>
      <c r="H21" s="330"/>
      <c r="I21" s="177"/>
      <c r="K21" s="23" t="s">
        <v>159</v>
      </c>
      <c r="L21" s="330">
        <v>6</v>
      </c>
      <c r="M21" s="20" t="s">
        <v>160</v>
      </c>
      <c r="N21" s="332">
        <v>1</v>
      </c>
      <c r="O21" s="332">
        <v>20</v>
      </c>
      <c r="P21" s="330"/>
      <c r="Q21" s="330"/>
      <c r="R21" s="166"/>
      <c r="S21" s="177"/>
    </row>
    <row r="22" spans="1:19" ht="28.8">
      <c r="A22" s="176"/>
      <c r="B22" s="330"/>
      <c r="C22" s="166"/>
      <c r="D22" s="330"/>
      <c r="E22" s="330"/>
      <c r="F22" s="330"/>
      <c r="G22" s="330"/>
      <c r="H22" s="330"/>
      <c r="I22" s="177"/>
      <c r="K22" s="69" t="s">
        <v>135</v>
      </c>
      <c r="L22" s="332"/>
      <c r="M22" s="20" t="s">
        <v>161</v>
      </c>
      <c r="N22" s="332">
        <v>1</v>
      </c>
      <c r="O22" s="332">
        <v>20</v>
      </c>
      <c r="P22" s="330"/>
      <c r="Q22" s="330"/>
      <c r="R22" s="166"/>
      <c r="S22" s="177"/>
    </row>
    <row r="23" spans="1:19">
      <c r="A23" s="176"/>
      <c r="B23" s="330"/>
      <c r="C23" s="166"/>
      <c r="D23" s="330"/>
      <c r="E23" s="330"/>
      <c r="F23" s="330"/>
      <c r="G23" s="330"/>
      <c r="H23" s="330"/>
      <c r="I23" s="177"/>
      <c r="K23" s="176"/>
      <c r="L23" s="330"/>
      <c r="M23" s="166" t="s">
        <v>162</v>
      </c>
      <c r="N23" s="330">
        <v>1</v>
      </c>
      <c r="O23" s="330">
        <v>20</v>
      </c>
      <c r="P23" s="332"/>
      <c r="Q23" s="332"/>
      <c r="R23" s="166"/>
      <c r="S23" s="177"/>
    </row>
    <row r="24" spans="1:19">
      <c r="A24" s="176"/>
      <c r="B24" s="330"/>
      <c r="C24" s="166"/>
      <c r="D24" s="330"/>
      <c r="E24" s="330"/>
      <c r="F24" s="330"/>
      <c r="G24" s="330"/>
      <c r="H24" s="330"/>
      <c r="I24" s="177"/>
      <c r="K24" s="176"/>
      <c r="L24" s="330"/>
      <c r="M24" s="166"/>
      <c r="N24" s="330"/>
      <c r="O24" s="330"/>
      <c r="P24" s="330"/>
      <c r="Q24" s="330"/>
      <c r="R24" s="166"/>
      <c r="S24" s="177"/>
    </row>
    <row r="25" spans="1:19">
      <c r="A25" s="176"/>
      <c r="B25" s="330"/>
      <c r="C25" s="166"/>
      <c r="D25" s="330"/>
      <c r="E25" s="330"/>
      <c r="F25" s="330"/>
      <c r="G25" s="330"/>
      <c r="H25" s="330"/>
      <c r="I25" s="177"/>
      <c r="K25" s="176"/>
      <c r="L25" s="330"/>
      <c r="M25" s="166"/>
      <c r="N25" s="330"/>
      <c r="O25" s="330"/>
      <c r="P25" s="330"/>
      <c r="Q25" s="330"/>
      <c r="R25" s="166"/>
      <c r="S25" s="177"/>
    </row>
    <row r="26" spans="1:19">
      <c r="A26" s="176"/>
      <c r="B26" s="330"/>
      <c r="C26" s="166"/>
      <c r="D26" s="330"/>
      <c r="E26" s="330"/>
      <c r="F26" s="330"/>
      <c r="G26" s="330"/>
      <c r="H26" s="330"/>
      <c r="I26" s="177"/>
      <c r="K26" s="23" t="s">
        <v>226</v>
      </c>
      <c r="L26" s="330">
        <v>6</v>
      </c>
      <c r="M26" s="166" t="s">
        <v>163</v>
      </c>
      <c r="N26" s="330">
        <v>1</v>
      </c>
      <c r="O26" s="330">
        <v>20</v>
      </c>
      <c r="P26" s="330"/>
      <c r="Q26" s="330"/>
      <c r="R26" s="166"/>
      <c r="S26" s="177"/>
    </row>
    <row r="27" spans="1:19">
      <c r="A27" s="176"/>
      <c r="B27" s="330"/>
      <c r="C27" s="166"/>
      <c r="D27" s="330"/>
      <c r="E27" s="330"/>
      <c r="F27" s="330"/>
      <c r="G27" s="330"/>
      <c r="H27" s="330"/>
      <c r="I27" s="177"/>
      <c r="K27" s="176" t="s">
        <v>138</v>
      </c>
      <c r="L27" s="330"/>
      <c r="M27" s="166" t="s">
        <v>164</v>
      </c>
      <c r="N27" s="330">
        <v>1</v>
      </c>
      <c r="O27" s="330">
        <v>20</v>
      </c>
      <c r="R27" s="166"/>
      <c r="S27" s="177"/>
    </row>
    <row r="28" spans="1:19">
      <c r="A28" s="176"/>
      <c r="B28" s="330"/>
      <c r="C28" s="166"/>
      <c r="D28" s="330"/>
      <c r="E28" s="330"/>
      <c r="F28" s="330"/>
      <c r="G28" s="330"/>
      <c r="H28" s="330"/>
      <c r="I28" s="177"/>
      <c r="K28" s="176" t="s">
        <v>139</v>
      </c>
      <c r="L28" s="330"/>
      <c r="M28" s="54" t="s">
        <v>227</v>
      </c>
      <c r="N28" s="52">
        <v>1</v>
      </c>
      <c r="O28" s="52">
        <v>20</v>
      </c>
      <c r="P28" s="330"/>
      <c r="Q28" s="330"/>
      <c r="R28" s="166"/>
      <c r="S28" s="177"/>
    </row>
    <row r="29" spans="1:19">
      <c r="A29" s="176"/>
      <c r="B29" s="330"/>
      <c r="C29" s="166"/>
      <c r="D29" s="330"/>
      <c r="E29" s="330"/>
      <c r="F29" s="330"/>
      <c r="G29" s="330"/>
      <c r="H29" s="330"/>
      <c r="I29" s="177"/>
      <c r="K29" s="78"/>
      <c r="L29" s="330"/>
      <c r="M29" s="281" t="s">
        <v>228</v>
      </c>
      <c r="N29" s="52">
        <v>1</v>
      </c>
      <c r="O29" s="52">
        <v>20</v>
      </c>
      <c r="P29" s="330"/>
      <c r="Q29" s="330"/>
      <c r="R29" s="166"/>
      <c r="S29" s="177"/>
    </row>
    <row r="30" spans="1:19">
      <c r="A30" s="176"/>
      <c r="B30" s="330"/>
      <c r="C30" s="166"/>
      <c r="D30" s="330"/>
      <c r="E30" s="330"/>
      <c r="F30" s="330"/>
      <c r="G30" s="330"/>
      <c r="H30" s="330"/>
      <c r="I30" s="177"/>
      <c r="K30" s="78"/>
      <c r="L30" s="330"/>
      <c r="M30" s="281"/>
      <c r="N30" s="52"/>
      <c r="O30" s="52"/>
      <c r="P30" s="330"/>
      <c r="Q30" s="330"/>
      <c r="R30" s="166"/>
      <c r="S30" s="177"/>
    </row>
    <row r="31" spans="1:19">
      <c r="A31" s="176"/>
      <c r="B31" s="330"/>
      <c r="C31" s="166"/>
      <c r="D31" s="330"/>
      <c r="E31" s="330"/>
      <c r="F31" s="330"/>
      <c r="G31" s="330"/>
      <c r="H31" s="330"/>
      <c r="I31" s="177"/>
      <c r="K31" s="78"/>
      <c r="L31" s="330"/>
      <c r="M31" s="281"/>
      <c r="N31" s="52"/>
      <c r="O31" s="52"/>
      <c r="P31" s="330"/>
      <c r="Q31" s="330"/>
      <c r="R31" s="166"/>
      <c r="S31" s="177"/>
    </row>
    <row r="32" spans="1:19">
      <c r="A32" s="176"/>
      <c r="B32" s="330"/>
      <c r="C32" s="166"/>
      <c r="D32" s="330"/>
      <c r="E32" s="330"/>
      <c r="F32" s="330"/>
      <c r="G32" s="330"/>
      <c r="H32" s="330"/>
      <c r="I32" s="177"/>
      <c r="K32" s="143" t="s">
        <v>398</v>
      </c>
      <c r="L32" s="144">
        <v>6</v>
      </c>
      <c r="M32" s="308" t="s">
        <v>392</v>
      </c>
      <c r="N32" s="305"/>
      <c r="O32" s="305"/>
      <c r="P32" s="144"/>
      <c r="Q32" s="144"/>
      <c r="R32" s="144"/>
      <c r="S32" s="146"/>
    </row>
    <row r="33" spans="1:19">
      <c r="A33" s="176"/>
      <c r="B33" s="330"/>
      <c r="C33" s="166"/>
      <c r="D33" s="330"/>
      <c r="E33" s="330"/>
      <c r="F33" s="330"/>
      <c r="G33" s="330"/>
      <c r="H33" s="330"/>
      <c r="I33" s="177"/>
      <c r="K33" s="317" t="s">
        <v>399</v>
      </c>
      <c r="L33" s="144"/>
      <c r="M33" s="150" t="s">
        <v>243</v>
      </c>
      <c r="N33" s="144">
        <v>1</v>
      </c>
      <c r="O33" s="144"/>
      <c r="P33" s="147">
        <v>18</v>
      </c>
      <c r="Q33" s="144"/>
      <c r="R33" s="144"/>
      <c r="S33" s="313" t="s">
        <v>244</v>
      </c>
    </row>
    <row r="34" spans="1:19">
      <c r="A34" s="176"/>
      <c r="B34" s="330"/>
      <c r="C34" s="166"/>
      <c r="D34" s="330"/>
      <c r="E34" s="330"/>
      <c r="F34" s="330"/>
      <c r="G34" s="330"/>
      <c r="H34" s="330"/>
      <c r="I34" s="177"/>
      <c r="K34" s="78"/>
      <c r="L34" s="330"/>
      <c r="M34" s="152" t="s">
        <v>394</v>
      </c>
      <c r="N34" s="151">
        <v>1</v>
      </c>
      <c r="O34" s="151"/>
      <c r="P34" s="153">
        <v>12</v>
      </c>
      <c r="Q34" s="151"/>
      <c r="R34" s="151"/>
      <c r="S34" s="320" t="s">
        <v>400</v>
      </c>
    </row>
    <row r="35" spans="1:19">
      <c r="A35" s="176"/>
      <c r="B35" s="330"/>
      <c r="C35" s="166"/>
      <c r="D35" s="330"/>
      <c r="E35" s="330"/>
      <c r="F35" s="330"/>
      <c r="G35" s="330"/>
      <c r="H35" s="330"/>
      <c r="I35" s="177"/>
      <c r="K35" s="78"/>
      <c r="L35" s="330"/>
      <c r="M35" s="145" t="s">
        <v>245</v>
      </c>
      <c r="N35" s="144">
        <v>1</v>
      </c>
      <c r="O35" s="144"/>
      <c r="P35" s="144">
        <v>12</v>
      </c>
      <c r="Q35" s="319" t="s">
        <v>403</v>
      </c>
      <c r="R35" s="149"/>
      <c r="S35" s="313"/>
    </row>
    <row r="36" spans="1:19">
      <c r="A36" s="176"/>
      <c r="B36" s="330"/>
      <c r="C36" s="166"/>
      <c r="D36" s="330"/>
      <c r="E36" s="330"/>
      <c r="F36" s="330"/>
      <c r="G36" s="330"/>
      <c r="H36" s="330"/>
      <c r="I36" s="177"/>
      <c r="K36" s="78"/>
      <c r="L36" s="330"/>
      <c r="M36" s="309" t="s">
        <v>391</v>
      </c>
      <c r="N36" s="294"/>
      <c r="O36" s="294"/>
      <c r="P36" s="295"/>
      <c r="Q36" s="295"/>
      <c r="R36" s="291"/>
      <c r="S36" s="314"/>
    </row>
    <row r="37" spans="1:19">
      <c r="A37" s="176"/>
      <c r="B37" s="330"/>
      <c r="C37" s="166"/>
      <c r="D37" s="330"/>
      <c r="E37" s="330"/>
      <c r="F37" s="330"/>
      <c r="G37" s="330"/>
      <c r="H37" s="330"/>
      <c r="I37" s="177"/>
      <c r="K37" s="176"/>
      <c r="L37" s="330"/>
      <c r="M37" s="310" t="s">
        <v>395</v>
      </c>
      <c r="N37" s="306"/>
      <c r="O37" s="306"/>
      <c r="P37" s="307"/>
      <c r="Q37" s="307"/>
      <c r="R37" s="151"/>
      <c r="S37" s="315"/>
    </row>
    <row r="38" spans="1:19">
      <c r="A38" s="176"/>
      <c r="B38" s="330"/>
      <c r="C38" s="166"/>
      <c r="D38" s="330"/>
      <c r="E38" s="330"/>
      <c r="F38" s="330"/>
      <c r="G38" s="330"/>
      <c r="H38" s="330"/>
      <c r="I38" s="177"/>
      <c r="K38" s="176"/>
      <c r="L38" s="330"/>
      <c r="M38" s="145" t="s">
        <v>393</v>
      </c>
      <c r="N38" s="144">
        <v>1</v>
      </c>
      <c r="O38" s="144"/>
      <c r="P38" s="147">
        <v>18</v>
      </c>
      <c r="Q38" s="144"/>
      <c r="R38" s="144"/>
      <c r="S38" s="320" t="s">
        <v>397</v>
      </c>
    </row>
    <row r="39" spans="1:19">
      <c r="A39" s="176"/>
      <c r="B39" s="330"/>
      <c r="C39" s="166"/>
      <c r="D39" s="330"/>
      <c r="E39" s="330"/>
      <c r="F39" s="330"/>
      <c r="G39" s="330"/>
      <c r="H39" s="330"/>
      <c r="I39" s="177"/>
      <c r="K39" s="176"/>
      <c r="L39" s="330"/>
      <c r="M39" s="154" t="s">
        <v>246</v>
      </c>
      <c r="N39" s="151">
        <v>1</v>
      </c>
      <c r="O39" s="151"/>
      <c r="P39" s="153">
        <v>12</v>
      </c>
      <c r="Q39" s="151"/>
      <c r="R39" s="151"/>
      <c r="S39" s="315" t="s">
        <v>247</v>
      </c>
    </row>
    <row r="40" spans="1:19">
      <c r="A40" s="176"/>
      <c r="B40" s="330"/>
      <c r="C40" s="166"/>
      <c r="D40" s="330"/>
      <c r="E40" s="330"/>
      <c r="F40" s="330"/>
      <c r="G40" s="330"/>
      <c r="H40" s="330"/>
      <c r="I40" s="177"/>
      <c r="K40" s="176"/>
      <c r="L40" s="330"/>
      <c r="M40" s="145" t="s">
        <v>245</v>
      </c>
      <c r="N40" s="144">
        <v>1</v>
      </c>
      <c r="O40" s="144"/>
      <c r="P40" s="144">
        <v>12</v>
      </c>
      <c r="Q40" s="319" t="s">
        <v>403</v>
      </c>
      <c r="R40" s="149"/>
      <c r="S40" s="304"/>
    </row>
    <row r="41" spans="1:19">
      <c r="A41" s="176"/>
      <c r="B41" s="330"/>
      <c r="C41" s="166"/>
      <c r="D41" s="330"/>
      <c r="E41" s="330"/>
      <c r="F41" s="330"/>
      <c r="G41" s="330"/>
      <c r="H41" s="330"/>
      <c r="I41" s="177"/>
      <c r="K41" s="176"/>
      <c r="L41" s="330"/>
      <c r="M41" s="24"/>
      <c r="N41" s="80"/>
      <c r="O41" s="80"/>
      <c r="P41" s="80"/>
      <c r="Q41" s="367"/>
      <c r="R41" s="368"/>
      <c r="S41" s="298"/>
    </row>
    <row r="42" spans="1:19">
      <c r="A42" s="176"/>
      <c r="B42" s="330"/>
      <c r="C42" s="166"/>
      <c r="D42" s="330"/>
      <c r="E42" s="330"/>
      <c r="F42" s="330"/>
      <c r="G42" s="330"/>
      <c r="H42" s="330"/>
      <c r="I42" s="177"/>
      <c r="K42" s="362" t="s">
        <v>457</v>
      </c>
      <c r="L42" s="328">
        <v>6</v>
      </c>
      <c r="M42" s="359"/>
      <c r="N42" s="349"/>
      <c r="O42" s="350"/>
      <c r="P42" s="80"/>
      <c r="Q42" s="367"/>
      <c r="R42" s="368"/>
      <c r="S42" s="298"/>
    </row>
    <row r="43" spans="1:19">
      <c r="A43" s="176"/>
      <c r="B43" s="330"/>
      <c r="C43" s="166"/>
      <c r="D43" s="330"/>
      <c r="E43" s="330"/>
      <c r="F43" s="330"/>
      <c r="G43" s="330"/>
      <c r="H43" s="330"/>
      <c r="I43" s="177"/>
      <c r="K43" s="363"/>
      <c r="L43" s="328"/>
      <c r="M43" s="359" t="s">
        <v>445</v>
      </c>
      <c r="N43" s="349"/>
      <c r="O43" s="350">
        <v>48</v>
      </c>
      <c r="P43" s="80"/>
      <c r="Q43" s="367"/>
      <c r="R43" s="368"/>
      <c r="S43" s="298"/>
    </row>
    <row r="44" spans="1:19">
      <c r="A44" s="176"/>
      <c r="B44" s="330"/>
      <c r="C44" s="166"/>
      <c r="D44" s="330"/>
      <c r="E44" s="330"/>
      <c r="F44" s="330"/>
      <c r="G44" s="330"/>
      <c r="H44" s="330"/>
      <c r="I44" s="177"/>
      <c r="K44" s="363"/>
      <c r="L44" s="328"/>
      <c r="M44" s="349" t="s">
        <v>446</v>
      </c>
      <c r="N44" s="349"/>
      <c r="O44" s="350">
        <v>34</v>
      </c>
      <c r="P44" s="80"/>
      <c r="Q44" s="367"/>
      <c r="R44" s="368"/>
      <c r="S44" s="298"/>
    </row>
    <row r="45" spans="1:19">
      <c r="A45" s="176"/>
      <c r="B45" s="330"/>
      <c r="C45" s="166"/>
      <c r="D45" s="330"/>
      <c r="E45" s="330"/>
      <c r="F45" s="330"/>
      <c r="G45" s="330"/>
      <c r="H45" s="330"/>
      <c r="I45" s="177"/>
      <c r="K45" s="176"/>
      <c r="L45" s="330"/>
      <c r="M45" s="24"/>
      <c r="N45" s="80"/>
      <c r="O45" s="80"/>
      <c r="P45" s="80"/>
      <c r="Q45" s="367"/>
      <c r="R45" s="368"/>
      <c r="S45" s="298"/>
    </row>
    <row r="46" spans="1:19" ht="14.1" customHeight="1" thickBot="1">
      <c r="A46" s="178"/>
      <c r="B46" s="331"/>
      <c r="C46" s="179"/>
      <c r="D46" s="331"/>
      <c r="E46" s="331"/>
      <c r="F46" s="331"/>
      <c r="G46" s="331"/>
      <c r="H46" s="331"/>
      <c r="I46" s="180"/>
      <c r="K46" s="178"/>
      <c r="L46" s="331"/>
      <c r="M46" s="179"/>
      <c r="N46" s="331"/>
      <c r="O46" s="331"/>
      <c r="P46" s="331"/>
      <c r="Q46" s="331"/>
      <c r="R46" s="179"/>
      <c r="S46" s="180"/>
    </row>
  </sheetData>
  <mergeCells count="2">
    <mergeCell ref="A1:S1"/>
    <mergeCell ref="A2:S2"/>
  </mergeCells>
  <dataValidations count="2">
    <dataValidation type="list" allowBlank="1" showInputMessage="1" showErrorMessage="1" errorTitle="Nature de l'ELP" error="Utiliser la liste déroulante" promptTitle="Nature ELP" prompt="Utiliser la liste déroulante" sqref="K42:K44" xr:uid="{688AC141-3EEC-42E8-9B2C-EB06E7F044D6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N42:N44" xr:uid="{8305ABCD-C162-43B8-9BC7-DFCF377B5578}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83D02-7C17-334A-9013-BECE334971F8}">
  <dimension ref="A1:S30"/>
  <sheetViews>
    <sheetView workbookViewId="0">
      <selection sqref="A1:S1"/>
    </sheetView>
  </sheetViews>
  <sheetFormatPr baseColWidth="10" defaultRowHeight="14.4"/>
  <cols>
    <col min="1" max="1" width="45" customWidth="1"/>
    <col min="2" max="2" width="7.68359375" style="31" customWidth="1"/>
    <col min="3" max="3" width="59.68359375" customWidth="1"/>
    <col min="4" max="4" width="10.83984375" style="31"/>
    <col min="5" max="5" width="10.47265625" style="31" customWidth="1"/>
    <col min="6" max="7" width="10.83984375" style="31"/>
    <col min="8" max="8" width="12.47265625" style="31" customWidth="1"/>
    <col min="9" max="9" width="31.47265625" customWidth="1"/>
    <col min="11" max="11" width="50.47265625" customWidth="1"/>
    <col min="12" max="12" width="10.83984375" style="31"/>
    <col min="13" max="13" width="52.15625" customWidth="1"/>
    <col min="14" max="17" width="10.83984375" style="31"/>
  </cols>
  <sheetData>
    <row r="1" spans="1:19" ht="25.8">
      <c r="A1" s="388" t="s">
        <v>453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</row>
    <row r="2" spans="1:19" ht="18.600000000000001" thickBot="1">
      <c r="A2" s="384" t="s">
        <v>174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</row>
    <row r="3" spans="1:19" s="60" customFormat="1">
      <c r="A3" s="57" t="s">
        <v>140</v>
      </c>
      <c r="B3" s="58" t="s">
        <v>8</v>
      </c>
      <c r="C3" s="58"/>
      <c r="D3" s="28"/>
      <c r="E3" s="28"/>
      <c r="F3" s="28"/>
      <c r="G3" s="28"/>
      <c r="H3" s="28"/>
      <c r="I3" s="59"/>
      <c r="K3" s="57" t="s">
        <v>141</v>
      </c>
      <c r="L3" s="58" t="s">
        <v>111</v>
      </c>
      <c r="M3" s="58"/>
      <c r="N3" s="28"/>
      <c r="O3" s="28"/>
      <c r="P3" s="28"/>
      <c r="Q3" s="28"/>
      <c r="R3" s="58"/>
      <c r="S3" s="59"/>
    </row>
    <row r="4" spans="1:19" ht="57.9" thickBot="1">
      <c r="A4" s="61" t="s">
        <v>16</v>
      </c>
      <c r="B4" s="29" t="s">
        <v>112</v>
      </c>
      <c r="C4" s="9" t="s">
        <v>0</v>
      </c>
      <c r="D4" s="2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0" t="s">
        <v>113</v>
      </c>
      <c r="K4" s="5" t="s">
        <v>10</v>
      </c>
      <c r="L4" s="25" t="s">
        <v>80</v>
      </c>
      <c r="M4" s="6" t="s">
        <v>0</v>
      </c>
      <c r="N4" s="25" t="s">
        <v>1</v>
      </c>
      <c r="O4" s="25" t="s">
        <v>2</v>
      </c>
      <c r="P4" s="25" t="s">
        <v>3</v>
      </c>
      <c r="Q4" s="25" t="s">
        <v>4</v>
      </c>
      <c r="R4" s="6" t="s">
        <v>5</v>
      </c>
      <c r="S4" s="7" t="s">
        <v>113</v>
      </c>
    </row>
    <row r="5" spans="1:19">
      <c r="A5" s="64" t="s">
        <v>12</v>
      </c>
      <c r="B5" s="28">
        <v>6</v>
      </c>
      <c r="C5" s="168"/>
      <c r="D5" s="28"/>
      <c r="E5" s="28" t="s">
        <v>13</v>
      </c>
      <c r="F5" s="28" t="s">
        <v>13</v>
      </c>
      <c r="G5" s="28" t="s">
        <v>13</v>
      </c>
      <c r="H5" s="71" t="s">
        <v>14</v>
      </c>
      <c r="I5" s="303" t="s">
        <v>142</v>
      </c>
      <c r="K5" s="16"/>
      <c r="L5" s="130"/>
      <c r="M5" s="17"/>
      <c r="N5" s="130"/>
      <c r="O5" s="130"/>
      <c r="P5" s="26"/>
      <c r="Q5" s="26"/>
      <c r="R5" s="17"/>
      <c r="S5" s="18"/>
    </row>
    <row r="6" spans="1:19">
      <c r="A6" s="11"/>
      <c r="B6" s="27"/>
      <c r="C6" s="166" t="s">
        <v>385</v>
      </c>
      <c r="D6" s="252"/>
      <c r="E6" s="252" t="s">
        <v>13</v>
      </c>
      <c r="F6" s="252" t="s">
        <v>13</v>
      </c>
      <c r="G6" s="252" t="s">
        <v>13</v>
      </c>
      <c r="H6" s="72" t="s">
        <v>14</v>
      </c>
      <c r="I6" s="83" t="s">
        <v>142</v>
      </c>
      <c r="K6" s="23" t="s">
        <v>143</v>
      </c>
      <c r="L6" s="127">
        <v>6</v>
      </c>
      <c r="M6" s="1" t="s">
        <v>93</v>
      </c>
      <c r="N6" s="127">
        <v>1</v>
      </c>
      <c r="O6" s="127">
        <v>20</v>
      </c>
      <c r="P6" s="27"/>
      <c r="Q6" s="27"/>
      <c r="R6" s="1"/>
      <c r="S6" s="12"/>
    </row>
    <row r="7" spans="1:19">
      <c r="A7" s="11"/>
      <c r="B7" s="27"/>
      <c r="C7" s="166" t="s">
        <v>386</v>
      </c>
      <c r="D7" s="252"/>
      <c r="E7" s="252" t="s">
        <v>13</v>
      </c>
      <c r="F7" s="252" t="s">
        <v>13</v>
      </c>
      <c r="G7" s="252" t="s">
        <v>13</v>
      </c>
      <c r="H7" s="72" t="s">
        <v>14</v>
      </c>
      <c r="I7" s="83" t="s">
        <v>142</v>
      </c>
      <c r="K7" s="11" t="s">
        <v>116</v>
      </c>
      <c r="L7" s="127"/>
      <c r="M7" s="1" t="s">
        <v>144</v>
      </c>
      <c r="N7" s="127">
        <v>1</v>
      </c>
      <c r="O7" s="127">
        <v>20</v>
      </c>
      <c r="P7" s="27"/>
      <c r="Q7" s="27"/>
      <c r="R7" s="1"/>
      <c r="S7" s="12"/>
    </row>
    <row r="8" spans="1:19">
      <c r="A8" s="11"/>
      <c r="B8" s="27"/>
      <c r="C8" s="166" t="s">
        <v>387</v>
      </c>
      <c r="D8" s="252"/>
      <c r="E8" s="252" t="s">
        <v>13</v>
      </c>
      <c r="F8" s="252" t="s">
        <v>13</v>
      </c>
      <c r="G8" s="252" t="s">
        <v>13</v>
      </c>
      <c r="H8" s="72" t="s">
        <v>14</v>
      </c>
      <c r="I8" s="83" t="s">
        <v>142</v>
      </c>
      <c r="K8" s="11"/>
      <c r="L8" s="127"/>
      <c r="M8" s="73" t="s">
        <v>145</v>
      </c>
      <c r="N8" s="127">
        <v>1</v>
      </c>
      <c r="O8" s="127">
        <v>20</v>
      </c>
      <c r="P8" s="27"/>
      <c r="Q8" s="27"/>
      <c r="R8" s="1"/>
      <c r="S8" s="12"/>
    </row>
    <row r="9" spans="1:19">
      <c r="A9" s="11"/>
      <c r="B9" s="27"/>
      <c r="C9" s="65"/>
      <c r="D9" s="27"/>
      <c r="E9" s="27"/>
      <c r="F9" s="27"/>
      <c r="G9" s="27"/>
      <c r="H9" s="27"/>
      <c r="I9" s="18"/>
      <c r="K9" s="11"/>
      <c r="L9" s="127"/>
      <c r="M9" s="1"/>
      <c r="N9" s="127"/>
      <c r="O9" s="127"/>
      <c r="P9" s="27"/>
      <c r="Q9" s="27"/>
      <c r="R9" s="1"/>
      <c r="S9" s="12"/>
    </row>
    <row r="10" spans="1:19">
      <c r="A10" s="297" t="s">
        <v>146</v>
      </c>
      <c r="B10" s="80">
        <v>6</v>
      </c>
      <c r="C10" s="54" t="s">
        <v>379</v>
      </c>
      <c r="D10" s="52">
        <v>1</v>
      </c>
      <c r="E10" s="52">
        <v>20</v>
      </c>
      <c r="F10" s="52">
        <v>10.5</v>
      </c>
      <c r="G10" s="52"/>
      <c r="H10" s="80"/>
      <c r="I10" s="298"/>
      <c r="K10" s="11"/>
      <c r="L10" s="127"/>
      <c r="M10" s="74"/>
      <c r="N10" s="127"/>
      <c r="O10" s="127"/>
      <c r="P10" s="27"/>
      <c r="Q10" s="27"/>
      <c r="R10" s="1"/>
      <c r="S10" s="12"/>
    </row>
    <row r="11" spans="1:19">
      <c r="A11" s="299" t="s">
        <v>176</v>
      </c>
      <c r="B11" s="80"/>
      <c r="C11" s="54" t="s">
        <v>380</v>
      </c>
      <c r="D11" s="52">
        <v>1</v>
      </c>
      <c r="E11" s="52">
        <v>20</v>
      </c>
      <c r="F11" s="300"/>
      <c r="G11" s="52"/>
      <c r="H11" s="80"/>
      <c r="I11" s="298"/>
      <c r="K11" s="23" t="s">
        <v>147</v>
      </c>
      <c r="L11" s="127">
        <v>6</v>
      </c>
      <c r="M11" s="20" t="s">
        <v>148</v>
      </c>
      <c r="N11" s="127">
        <v>1</v>
      </c>
      <c r="O11" s="127">
        <v>20</v>
      </c>
      <c r="P11" s="27"/>
      <c r="Q11" s="27"/>
      <c r="R11" s="1"/>
      <c r="S11" s="12"/>
    </row>
    <row r="12" spans="1:19" s="125" customFormat="1" ht="28" customHeight="1">
      <c r="A12" s="301"/>
      <c r="B12" s="132"/>
      <c r="C12" s="286" t="s">
        <v>381</v>
      </c>
      <c r="D12" s="257">
        <v>1</v>
      </c>
      <c r="E12" s="257">
        <v>20</v>
      </c>
      <c r="F12" s="257">
        <v>10.5</v>
      </c>
      <c r="G12" s="257"/>
      <c r="H12" s="132"/>
      <c r="I12" s="302"/>
      <c r="K12" s="258" t="s">
        <v>368</v>
      </c>
      <c r="L12" s="129"/>
      <c r="M12" s="53" t="s">
        <v>369</v>
      </c>
      <c r="N12" s="129">
        <v>1</v>
      </c>
      <c r="O12" s="129">
        <v>20</v>
      </c>
      <c r="P12" s="123"/>
      <c r="Q12" s="123"/>
      <c r="R12" s="20"/>
      <c r="S12" s="124"/>
    </row>
    <row r="13" spans="1:19">
      <c r="A13" s="11"/>
      <c r="B13" s="27"/>
      <c r="C13" s="1"/>
      <c r="D13" s="27"/>
      <c r="E13" s="27"/>
      <c r="F13" s="27"/>
      <c r="G13" s="27"/>
      <c r="H13" s="27"/>
      <c r="I13" s="12"/>
      <c r="K13" s="11"/>
      <c r="L13" s="127"/>
      <c r="M13" s="1" t="s">
        <v>149</v>
      </c>
      <c r="N13" s="127">
        <v>1</v>
      </c>
      <c r="O13" s="127">
        <v>20</v>
      </c>
      <c r="P13" s="27"/>
      <c r="Q13" s="27"/>
      <c r="R13" s="1"/>
      <c r="S13" s="12"/>
    </row>
    <row r="14" spans="1:19">
      <c r="A14" s="23" t="s">
        <v>150</v>
      </c>
      <c r="B14" s="27">
        <v>6</v>
      </c>
      <c r="C14" s="1" t="s">
        <v>151</v>
      </c>
      <c r="D14" s="27">
        <v>1</v>
      </c>
      <c r="E14" s="27">
        <v>20</v>
      </c>
      <c r="F14" s="27"/>
      <c r="G14" s="27"/>
      <c r="H14" s="27"/>
      <c r="I14" s="12"/>
      <c r="K14" s="70"/>
      <c r="L14" s="75"/>
      <c r="M14" s="1"/>
      <c r="N14" s="127"/>
      <c r="O14" s="127"/>
      <c r="P14" s="27"/>
      <c r="Q14" s="27"/>
      <c r="R14" s="1"/>
      <c r="S14" s="12"/>
    </row>
    <row r="15" spans="1:19">
      <c r="A15" s="11"/>
      <c r="B15" s="27"/>
      <c r="C15" s="1" t="s">
        <v>366</v>
      </c>
      <c r="D15" s="27">
        <v>1</v>
      </c>
      <c r="E15" s="27">
        <v>20</v>
      </c>
      <c r="F15" s="27"/>
      <c r="G15" s="27"/>
      <c r="H15" s="27"/>
      <c r="I15" s="12"/>
      <c r="K15" s="22"/>
      <c r="L15" s="127"/>
      <c r="M15" s="1"/>
      <c r="N15" s="127"/>
      <c r="O15" s="127"/>
      <c r="P15" s="27"/>
      <c r="Q15" s="27"/>
      <c r="R15" s="1"/>
      <c r="S15" s="12"/>
    </row>
    <row r="16" spans="1:19">
      <c r="A16" s="11"/>
      <c r="B16" s="27"/>
      <c r="C16" s="1"/>
      <c r="D16" s="27"/>
      <c r="E16" s="27"/>
      <c r="F16" s="27"/>
      <c r="G16" s="27"/>
      <c r="H16" s="27"/>
      <c r="I16" s="12"/>
      <c r="K16" s="23" t="s">
        <v>152</v>
      </c>
      <c r="L16" s="127">
        <v>6</v>
      </c>
      <c r="M16" s="1" t="s">
        <v>153</v>
      </c>
      <c r="N16" s="127">
        <v>1</v>
      </c>
      <c r="O16" s="127">
        <v>20</v>
      </c>
      <c r="P16" s="27"/>
      <c r="Q16" s="27"/>
      <c r="R16" s="1"/>
      <c r="S16" s="12"/>
    </row>
    <row r="17" spans="1:19">
      <c r="A17" s="11"/>
      <c r="B17" s="27"/>
      <c r="C17" s="1"/>
      <c r="D17" s="27"/>
      <c r="E17" s="27"/>
      <c r="F17" s="27"/>
      <c r="G17" s="27"/>
      <c r="H17" s="27"/>
      <c r="I17" s="12"/>
      <c r="K17" s="11" t="s">
        <v>129</v>
      </c>
      <c r="L17" s="127"/>
      <c r="M17" s="1" t="s">
        <v>154</v>
      </c>
      <c r="N17" s="127">
        <v>1</v>
      </c>
      <c r="O17" s="127">
        <v>20</v>
      </c>
      <c r="P17" s="27"/>
      <c r="Q17" s="27"/>
      <c r="R17" s="1"/>
      <c r="S17" s="12"/>
    </row>
    <row r="18" spans="1:19">
      <c r="A18" s="11"/>
      <c r="B18" s="27"/>
      <c r="C18" s="1"/>
      <c r="D18" s="27"/>
      <c r="E18" s="27"/>
      <c r="F18" s="27"/>
      <c r="G18" s="27"/>
      <c r="H18" s="27"/>
      <c r="I18" s="12"/>
      <c r="K18" s="11"/>
      <c r="L18" s="127"/>
      <c r="M18" s="1" t="s">
        <v>156</v>
      </c>
      <c r="N18" s="127">
        <v>1</v>
      </c>
      <c r="O18" s="127">
        <v>20</v>
      </c>
      <c r="P18" s="27"/>
      <c r="Q18" s="27"/>
      <c r="R18" s="1"/>
      <c r="S18" s="12"/>
    </row>
    <row r="19" spans="1:19">
      <c r="A19" s="11" t="s">
        <v>155</v>
      </c>
      <c r="B19" s="27"/>
      <c r="C19" s="1"/>
      <c r="D19" s="27"/>
      <c r="E19" s="27"/>
      <c r="F19" s="27"/>
      <c r="G19" s="27"/>
      <c r="H19" s="27"/>
      <c r="I19" s="12"/>
      <c r="K19" s="11"/>
      <c r="L19" s="127"/>
      <c r="M19" s="1"/>
      <c r="N19" s="127"/>
      <c r="O19" s="127"/>
      <c r="P19" s="27"/>
      <c r="Q19" s="27"/>
      <c r="R19" s="1"/>
      <c r="S19" s="12"/>
    </row>
    <row r="20" spans="1:19">
      <c r="A20" s="11" t="s">
        <v>157</v>
      </c>
      <c r="B20" s="27"/>
      <c r="C20" s="1"/>
      <c r="D20" s="27"/>
      <c r="E20" s="27"/>
      <c r="F20" s="27"/>
      <c r="G20" s="27"/>
      <c r="H20" s="27"/>
      <c r="I20" s="12"/>
      <c r="K20" s="21"/>
      <c r="L20" s="40"/>
      <c r="M20" s="1"/>
      <c r="N20" s="127"/>
      <c r="O20" s="127"/>
      <c r="P20" s="27"/>
      <c r="Q20" s="27"/>
      <c r="R20" s="1"/>
      <c r="S20" s="12"/>
    </row>
    <row r="21" spans="1:19">
      <c r="A21" s="67" t="s">
        <v>158</v>
      </c>
      <c r="B21" s="27"/>
      <c r="C21" s="1"/>
      <c r="D21" s="27"/>
      <c r="E21" s="27"/>
      <c r="F21" s="27"/>
      <c r="G21" s="27"/>
      <c r="H21" s="27"/>
      <c r="I21" s="12"/>
      <c r="K21" s="23" t="s">
        <v>159</v>
      </c>
      <c r="L21" s="127">
        <v>6</v>
      </c>
      <c r="M21" s="20" t="s">
        <v>160</v>
      </c>
      <c r="N21" s="129">
        <v>1</v>
      </c>
      <c r="O21" s="129">
        <v>20</v>
      </c>
      <c r="P21" s="27"/>
      <c r="Q21" s="27"/>
      <c r="R21" s="1"/>
      <c r="S21" s="12"/>
    </row>
    <row r="22" spans="1:19" ht="28.8">
      <c r="A22" s="11"/>
      <c r="B22" s="27"/>
      <c r="C22" s="1"/>
      <c r="D22" s="27"/>
      <c r="E22" s="27"/>
      <c r="F22" s="27"/>
      <c r="G22" s="27"/>
      <c r="H22" s="27"/>
      <c r="I22" s="12"/>
      <c r="K22" s="69" t="s">
        <v>135</v>
      </c>
      <c r="L22" s="129"/>
      <c r="M22" s="20" t="s">
        <v>161</v>
      </c>
      <c r="N22" s="127">
        <v>1</v>
      </c>
      <c r="O22" s="127">
        <v>20</v>
      </c>
      <c r="P22" s="27"/>
      <c r="Q22" s="27"/>
      <c r="R22" s="1"/>
      <c r="S22" s="12"/>
    </row>
    <row r="23" spans="1:19">
      <c r="A23" s="11"/>
      <c r="B23" s="27"/>
      <c r="C23" s="1"/>
      <c r="D23" s="27"/>
      <c r="E23" s="27"/>
      <c r="F23" s="27"/>
      <c r="G23" s="27"/>
      <c r="H23" s="27"/>
      <c r="I23" s="12"/>
      <c r="K23" s="11"/>
      <c r="L23" s="127"/>
      <c r="M23" s="1" t="s">
        <v>162</v>
      </c>
      <c r="N23" s="127">
        <v>1</v>
      </c>
      <c r="O23" s="127">
        <v>20</v>
      </c>
      <c r="P23" s="39"/>
      <c r="Q23" s="39"/>
      <c r="R23" s="1"/>
      <c r="S23" s="12"/>
    </row>
    <row r="24" spans="1:19">
      <c r="A24" s="11"/>
      <c r="B24" s="27"/>
      <c r="C24" s="1"/>
      <c r="D24" s="27"/>
      <c r="E24" s="27"/>
      <c r="F24" s="27"/>
      <c r="G24" s="27"/>
      <c r="H24" s="27"/>
      <c r="I24" s="12"/>
      <c r="K24" s="11"/>
      <c r="L24" s="127"/>
      <c r="M24" s="1"/>
      <c r="N24" s="127"/>
      <c r="O24" s="127"/>
      <c r="P24" s="27"/>
      <c r="Q24" s="27"/>
      <c r="R24" s="1"/>
      <c r="S24" s="12"/>
    </row>
    <row r="25" spans="1:19">
      <c r="A25" s="11"/>
      <c r="B25" s="27"/>
      <c r="C25" s="1"/>
      <c r="D25" s="27"/>
      <c r="E25" s="27"/>
      <c r="F25" s="27"/>
      <c r="G25" s="27"/>
      <c r="H25" s="27"/>
      <c r="I25" s="12"/>
      <c r="K25" s="11"/>
      <c r="L25" s="127"/>
      <c r="M25" s="1"/>
      <c r="N25" s="127"/>
      <c r="O25" s="127"/>
      <c r="P25" s="27"/>
      <c r="Q25" s="27"/>
      <c r="R25" s="1"/>
      <c r="S25" s="12"/>
    </row>
    <row r="26" spans="1:19">
      <c r="A26" s="11"/>
      <c r="B26" s="27"/>
      <c r="C26" s="1"/>
      <c r="D26" s="27"/>
      <c r="E26" s="27"/>
      <c r="F26" s="27"/>
      <c r="G26" s="27"/>
      <c r="H26" s="27"/>
      <c r="I26" s="12"/>
      <c r="K26" s="23" t="s">
        <v>226</v>
      </c>
      <c r="L26" s="127">
        <v>6</v>
      </c>
      <c r="M26" s="1" t="s">
        <v>163</v>
      </c>
      <c r="N26" s="127">
        <v>1</v>
      </c>
      <c r="O26" s="127">
        <v>20</v>
      </c>
      <c r="P26" s="27"/>
      <c r="Q26" s="27"/>
      <c r="R26" s="1"/>
      <c r="S26" s="12"/>
    </row>
    <row r="27" spans="1:19">
      <c r="A27" s="11"/>
      <c r="B27" s="27"/>
      <c r="C27" s="1"/>
      <c r="D27" s="27"/>
      <c r="E27" s="27"/>
      <c r="F27" s="27"/>
      <c r="G27" s="27"/>
      <c r="H27" s="27"/>
      <c r="I27" s="12"/>
      <c r="K27" s="11" t="s">
        <v>138</v>
      </c>
      <c r="L27" s="127"/>
      <c r="M27" s="1" t="s">
        <v>164</v>
      </c>
      <c r="N27" s="127">
        <v>1</v>
      </c>
      <c r="O27" s="127">
        <v>20</v>
      </c>
      <c r="R27" s="1"/>
      <c r="S27" s="12"/>
    </row>
    <row r="28" spans="1:19">
      <c r="A28" s="11"/>
      <c r="B28" s="27"/>
      <c r="C28" s="1"/>
      <c r="D28" s="27"/>
      <c r="E28" s="27"/>
      <c r="F28" s="27"/>
      <c r="G28" s="27"/>
      <c r="H28" s="27"/>
      <c r="I28" s="12"/>
      <c r="K28" s="11" t="s">
        <v>139</v>
      </c>
      <c r="L28" s="127"/>
      <c r="M28" s="280" t="s">
        <v>227</v>
      </c>
      <c r="N28" s="52">
        <v>1</v>
      </c>
      <c r="O28" s="52">
        <v>20</v>
      </c>
      <c r="P28" s="27"/>
      <c r="Q28" s="27"/>
      <c r="R28" s="1"/>
      <c r="S28" s="12"/>
    </row>
    <row r="29" spans="1:19">
      <c r="A29" s="11"/>
      <c r="B29" s="27"/>
      <c r="C29" s="1"/>
      <c r="D29" s="27"/>
      <c r="E29" s="27"/>
      <c r="F29" s="27"/>
      <c r="G29" s="27"/>
      <c r="H29" s="27"/>
      <c r="I29" s="12"/>
      <c r="K29" s="78"/>
      <c r="L29" s="127"/>
      <c r="M29" s="135" t="s">
        <v>228</v>
      </c>
      <c r="N29" s="127">
        <v>1</v>
      </c>
      <c r="O29" s="127">
        <v>20</v>
      </c>
      <c r="P29" s="27"/>
      <c r="Q29" s="27"/>
      <c r="R29" s="1"/>
      <c r="S29" s="12"/>
    </row>
    <row r="30" spans="1:19" ht="14.7" thickBot="1">
      <c r="A30" s="13"/>
      <c r="B30" s="30"/>
      <c r="C30" s="14"/>
      <c r="D30" s="30"/>
      <c r="E30" s="30"/>
      <c r="F30" s="30"/>
      <c r="G30" s="30"/>
      <c r="H30" s="30"/>
      <c r="I30" s="15"/>
      <c r="K30" s="13"/>
      <c r="L30" s="128"/>
      <c r="M30" s="14"/>
      <c r="N30" s="128"/>
      <c r="O30" s="128"/>
      <c r="P30" s="30"/>
      <c r="Q30" s="30"/>
      <c r="R30" s="14"/>
      <c r="S30" s="15"/>
    </row>
  </sheetData>
  <mergeCells count="2">
    <mergeCell ref="A1:S1"/>
    <mergeCell ref="A2:S2"/>
  </mergeCells>
  <pageMargins left="0.7" right="0.7" top="0.75" bottom="0.75" header="0.3" footer="0.3"/>
  <pageSetup paperSize="9" orientation="portrait" horizontalDpi="0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4E7B3-4596-834E-ADC3-2310F36812D0}">
  <dimension ref="A1:S31"/>
  <sheetViews>
    <sheetView workbookViewId="0">
      <selection sqref="A1:S1"/>
    </sheetView>
  </sheetViews>
  <sheetFormatPr baseColWidth="10" defaultRowHeight="14.4"/>
  <cols>
    <col min="1" max="1" width="45" customWidth="1"/>
    <col min="2" max="2" width="10.83984375" style="31"/>
    <col min="3" max="3" width="50.47265625" customWidth="1"/>
    <col min="4" max="4" width="10.83984375" style="31"/>
    <col min="5" max="5" width="10.47265625" style="31" customWidth="1"/>
    <col min="6" max="7" width="10.83984375" style="31"/>
    <col min="8" max="8" width="12.47265625" style="31" customWidth="1"/>
    <col min="9" max="9" width="31.47265625" customWidth="1"/>
    <col min="11" max="11" width="50.47265625" customWidth="1"/>
    <col min="12" max="12" width="10.83984375" style="31"/>
    <col min="13" max="13" width="52.15625" customWidth="1"/>
    <col min="14" max="17" width="10.83984375" style="31"/>
  </cols>
  <sheetData>
    <row r="1" spans="1:19" ht="25.8">
      <c r="A1" s="388" t="s">
        <v>453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</row>
    <row r="2" spans="1:19" ht="18.600000000000001" thickBot="1">
      <c r="A2" s="384" t="s">
        <v>206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</row>
    <row r="3" spans="1:19" s="60" customFormat="1">
      <c r="A3" s="57" t="s">
        <v>140</v>
      </c>
      <c r="B3" s="58" t="s">
        <v>8</v>
      </c>
      <c r="C3" s="58"/>
      <c r="D3" s="28"/>
      <c r="E3" s="28"/>
      <c r="F3" s="28"/>
      <c r="G3" s="28"/>
      <c r="H3" s="28"/>
      <c r="I3" s="59"/>
      <c r="K3" s="57" t="s">
        <v>141</v>
      </c>
      <c r="L3" s="58" t="s">
        <v>111</v>
      </c>
      <c r="M3" s="58"/>
      <c r="N3" s="28"/>
      <c r="O3" s="28"/>
      <c r="P3" s="28"/>
      <c r="Q3" s="28"/>
      <c r="R3" s="58"/>
      <c r="S3" s="59"/>
    </row>
    <row r="4" spans="1:19" ht="57.9" thickBot="1">
      <c r="A4" s="61" t="s">
        <v>16</v>
      </c>
      <c r="B4" s="29" t="s">
        <v>112</v>
      </c>
      <c r="C4" s="9" t="s">
        <v>0</v>
      </c>
      <c r="D4" s="2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10" t="s">
        <v>113</v>
      </c>
      <c r="K4" s="5" t="s">
        <v>10</v>
      </c>
      <c r="L4" s="25" t="s">
        <v>80</v>
      </c>
      <c r="M4" s="6" t="s">
        <v>0</v>
      </c>
      <c r="N4" s="25" t="s">
        <v>1</v>
      </c>
      <c r="O4" s="25" t="s">
        <v>2</v>
      </c>
      <c r="P4" s="25" t="s">
        <v>3</v>
      </c>
      <c r="Q4" s="25" t="s">
        <v>4</v>
      </c>
      <c r="R4" s="6" t="s">
        <v>5</v>
      </c>
      <c r="S4" s="7" t="s">
        <v>113</v>
      </c>
    </row>
    <row r="5" spans="1:19" ht="15.6">
      <c r="A5" s="118" t="s">
        <v>207</v>
      </c>
      <c r="B5" s="119">
        <v>6</v>
      </c>
      <c r="C5" s="120" t="s">
        <v>103</v>
      </c>
      <c r="D5" s="108"/>
      <c r="E5" s="108">
        <v>20</v>
      </c>
      <c r="F5" s="108"/>
      <c r="G5" s="108"/>
      <c r="H5" s="72"/>
      <c r="I5" s="83" t="s">
        <v>208</v>
      </c>
      <c r="K5" s="16"/>
      <c r="L5" s="26"/>
      <c r="M5" s="17"/>
      <c r="N5" s="26"/>
      <c r="O5" s="26"/>
      <c r="P5" s="26"/>
      <c r="Q5" s="26"/>
      <c r="R5" s="17"/>
      <c r="S5" s="18"/>
    </row>
    <row r="6" spans="1:19" ht="15.6">
      <c r="A6" s="115"/>
      <c r="B6" s="119"/>
      <c r="C6" s="117" t="s">
        <v>52</v>
      </c>
      <c r="D6" s="108"/>
      <c r="E6" s="108">
        <v>20</v>
      </c>
      <c r="F6" s="108"/>
      <c r="G6" s="108"/>
      <c r="H6" s="72"/>
      <c r="I6" s="83" t="s">
        <v>208</v>
      </c>
      <c r="K6" s="23"/>
      <c r="L6" s="108"/>
      <c r="M6" s="1"/>
      <c r="N6" s="108"/>
      <c r="O6" s="108"/>
      <c r="P6" s="108"/>
      <c r="Q6" s="108"/>
      <c r="R6" s="1"/>
      <c r="S6" s="12"/>
    </row>
    <row r="7" spans="1:19" ht="15.6">
      <c r="A7" s="115"/>
      <c r="B7" s="119"/>
      <c r="C7" s="117" t="s">
        <v>53</v>
      </c>
      <c r="D7" s="108"/>
      <c r="E7" s="108">
        <v>20</v>
      </c>
      <c r="F7" s="108"/>
      <c r="G7" s="108"/>
      <c r="H7" s="72"/>
      <c r="I7" s="83" t="s">
        <v>208</v>
      </c>
      <c r="K7" s="11"/>
      <c r="L7" s="108"/>
      <c r="M7" s="1"/>
      <c r="N7" s="108"/>
      <c r="O7" s="108"/>
      <c r="P7" s="108"/>
      <c r="Q7" s="108"/>
      <c r="R7" s="1"/>
      <c r="S7" s="12"/>
    </row>
    <row r="8" spans="1:19">
      <c r="A8" s="11"/>
      <c r="B8" s="108"/>
      <c r="C8" s="65"/>
      <c r="D8" s="108"/>
      <c r="E8" s="108"/>
      <c r="F8" s="108"/>
      <c r="G8" s="108"/>
      <c r="H8" s="72"/>
      <c r="I8" s="83"/>
      <c r="K8" s="11"/>
      <c r="L8" s="108"/>
      <c r="M8" s="73"/>
      <c r="N8" s="108"/>
      <c r="O8" s="108"/>
      <c r="P8" s="108"/>
      <c r="Q8" s="108"/>
      <c r="R8" s="1"/>
      <c r="S8" s="12"/>
    </row>
    <row r="9" spans="1:19">
      <c r="A9" s="11"/>
      <c r="B9" s="108"/>
      <c r="C9" s="65"/>
      <c r="D9" s="108"/>
      <c r="E9" s="108"/>
      <c r="F9" s="108"/>
      <c r="G9" s="108"/>
      <c r="H9" s="108"/>
      <c r="I9" s="18"/>
      <c r="K9" s="11"/>
      <c r="L9" s="108"/>
      <c r="M9" s="1"/>
      <c r="N9" s="108"/>
      <c r="O9" s="108"/>
      <c r="P9" s="108"/>
      <c r="Q9" s="108"/>
      <c r="R9" s="1"/>
      <c r="S9" s="12"/>
    </row>
    <row r="10" spans="1:19" ht="15.6">
      <c r="A10" s="118" t="s">
        <v>209</v>
      </c>
      <c r="B10" s="119">
        <v>6</v>
      </c>
      <c r="C10" s="120" t="s">
        <v>210</v>
      </c>
      <c r="D10" s="108"/>
      <c r="E10" s="108">
        <v>20</v>
      </c>
      <c r="F10" s="108"/>
      <c r="G10" s="108"/>
      <c r="H10" s="108"/>
      <c r="I10" s="83" t="s">
        <v>195</v>
      </c>
      <c r="K10" s="11"/>
      <c r="L10" s="108"/>
      <c r="M10" s="74"/>
      <c r="N10" s="108"/>
      <c r="O10" s="108"/>
      <c r="P10" s="108"/>
      <c r="Q10" s="108"/>
      <c r="R10" s="1"/>
      <c r="S10" s="12"/>
    </row>
    <row r="11" spans="1:19" ht="15.6">
      <c r="A11" s="115"/>
      <c r="B11" s="116"/>
      <c r="C11" s="117" t="s">
        <v>144</v>
      </c>
      <c r="D11" s="108"/>
      <c r="E11" s="108">
        <v>20</v>
      </c>
      <c r="G11" s="108"/>
      <c r="H11" s="108"/>
      <c r="I11" s="83" t="s">
        <v>195</v>
      </c>
      <c r="K11" s="23"/>
      <c r="L11" s="108"/>
      <c r="M11" s="20"/>
      <c r="N11" s="108"/>
      <c r="O11" s="108"/>
      <c r="P11" s="108"/>
      <c r="Q11" s="108"/>
      <c r="R11" s="1"/>
      <c r="S11" s="12"/>
    </row>
    <row r="12" spans="1:19" ht="15.6">
      <c r="A12" s="115"/>
      <c r="B12" s="116"/>
      <c r="C12" s="122" t="s">
        <v>145</v>
      </c>
      <c r="D12" s="108"/>
      <c r="E12" s="108">
        <v>20</v>
      </c>
      <c r="F12" s="108"/>
      <c r="G12" s="108"/>
      <c r="H12" s="108"/>
      <c r="I12" s="83" t="s">
        <v>195</v>
      </c>
      <c r="K12" s="11"/>
      <c r="L12" s="108"/>
      <c r="M12" s="1"/>
      <c r="N12" s="108"/>
      <c r="O12" s="108"/>
      <c r="P12" s="108"/>
      <c r="Q12" s="108"/>
      <c r="R12" s="1"/>
      <c r="S12" s="12"/>
    </row>
    <row r="13" spans="1:19">
      <c r="A13" s="45"/>
      <c r="B13" s="46"/>
      <c r="C13" s="47"/>
      <c r="D13" s="108"/>
      <c r="E13" s="108"/>
      <c r="F13" s="108"/>
      <c r="G13" s="108"/>
      <c r="H13" s="108"/>
      <c r="I13" s="12"/>
      <c r="K13" s="11"/>
      <c r="L13" s="108"/>
      <c r="M13" s="1"/>
      <c r="N13" s="108"/>
      <c r="O13" s="108"/>
      <c r="P13" s="108"/>
      <c r="Q13" s="108"/>
      <c r="R13" s="1"/>
      <c r="S13" s="12"/>
    </row>
    <row r="14" spans="1:19" ht="28.8">
      <c r="A14" s="259" t="s">
        <v>211</v>
      </c>
      <c r="B14" s="260">
        <v>6</v>
      </c>
      <c r="C14" s="261" t="s">
        <v>370</v>
      </c>
      <c r="D14" s="108"/>
      <c r="E14" s="389" t="s">
        <v>199</v>
      </c>
      <c r="F14" s="108"/>
      <c r="G14" s="108"/>
      <c r="H14" s="108"/>
      <c r="I14" s="12"/>
      <c r="K14" s="70"/>
      <c r="L14" s="75"/>
      <c r="M14" s="1"/>
      <c r="N14" s="108"/>
      <c r="O14" s="108"/>
      <c r="P14" s="108"/>
      <c r="Q14" s="108"/>
      <c r="R14" s="1"/>
      <c r="S14" s="12"/>
    </row>
    <row r="15" spans="1:19" ht="15.6">
      <c r="A15" s="262"/>
      <c r="B15" s="260"/>
      <c r="C15" s="263" t="s">
        <v>373</v>
      </c>
      <c r="D15" s="108"/>
      <c r="E15" s="390"/>
      <c r="F15" s="108"/>
      <c r="G15" s="108"/>
      <c r="H15" s="108"/>
      <c r="I15" s="12"/>
      <c r="K15" s="22"/>
      <c r="L15" s="108"/>
      <c r="M15" s="1"/>
      <c r="N15" s="108"/>
      <c r="O15" s="108"/>
      <c r="P15" s="108"/>
      <c r="Q15" s="108"/>
      <c r="R15" s="1"/>
      <c r="S15" s="12"/>
    </row>
    <row r="16" spans="1:19" ht="15.6">
      <c r="A16" s="262"/>
      <c r="B16" s="260"/>
      <c r="C16" s="263" t="s">
        <v>371</v>
      </c>
      <c r="D16" s="108"/>
      <c r="E16" s="390"/>
      <c r="F16" s="108"/>
      <c r="G16" s="108"/>
      <c r="H16" s="108"/>
      <c r="I16" s="12"/>
      <c r="K16" s="23"/>
      <c r="L16" s="108"/>
      <c r="M16" s="1"/>
      <c r="N16" s="108"/>
      <c r="O16" s="108"/>
      <c r="P16" s="108"/>
      <c r="Q16" s="108"/>
      <c r="R16" s="1"/>
      <c r="S16" s="12"/>
    </row>
    <row r="17" spans="1:19" ht="15.6">
      <c r="A17" s="262"/>
      <c r="B17" s="260"/>
      <c r="C17" s="263"/>
      <c r="D17" s="108"/>
      <c r="E17" s="390"/>
      <c r="F17" s="108"/>
      <c r="G17" s="108"/>
      <c r="H17" s="108"/>
      <c r="I17" s="12"/>
      <c r="K17" s="11"/>
      <c r="L17" s="108"/>
      <c r="M17" s="1"/>
      <c r="N17" s="108"/>
      <c r="O17" s="108"/>
      <c r="P17" s="108"/>
      <c r="Q17" s="108"/>
      <c r="R17" s="1"/>
      <c r="S17" s="12"/>
    </row>
    <row r="18" spans="1:19" ht="28.8">
      <c r="A18" s="264" t="s">
        <v>374</v>
      </c>
      <c r="B18" s="260">
        <v>6</v>
      </c>
      <c r="C18" s="263" t="s">
        <v>200</v>
      </c>
      <c r="D18" s="108"/>
      <c r="E18" s="390"/>
      <c r="F18" s="108"/>
      <c r="G18" s="108"/>
      <c r="H18" s="108"/>
      <c r="I18" s="12"/>
      <c r="K18" s="11"/>
      <c r="L18" s="108"/>
      <c r="M18" s="1"/>
      <c r="N18" s="108"/>
      <c r="O18" s="108"/>
      <c r="P18" s="108"/>
      <c r="Q18" s="108"/>
      <c r="R18" s="1"/>
      <c r="S18" s="12"/>
    </row>
    <row r="19" spans="1:19" ht="15.6">
      <c r="A19" s="262"/>
      <c r="B19" s="260"/>
      <c r="C19" s="121" t="s">
        <v>201</v>
      </c>
      <c r="D19" s="108"/>
      <c r="E19" s="390"/>
      <c r="F19" s="108"/>
      <c r="G19" s="108"/>
      <c r="H19" s="108"/>
      <c r="I19" s="12"/>
      <c r="K19" s="11"/>
      <c r="L19" s="108"/>
      <c r="M19" s="1"/>
      <c r="N19" s="108"/>
      <c r="O19" s="108"/>
      <c r="P19" s="108"/>
      <c r="Q19" s="108"/>
      <c r="R19" s="1"/>
      <c r="S19" s="12"/>
    </row>
    <row r="20" spans="1:19" ht="15.6">
      <c r="A20" s="262"/>
      <c r="B20" s="260"/>
      <c r="C20" s="263" t="s">
        <v>202</v>
      </c>
      <c r="D20" s="108"/>
      <c r="E20" s="390"/>
      <c r="F20" s="108"/>
      <c r="G20" s="108"/>
      <c r="H20" s="108"/>
      <c r="I20" s="12"/>
      <c r="K20" s="21"/>
      <c r="L20" s="40"/>
      <c r="M20" s="1"/>
      <c r="N20" s="108"/>
      <c r="O20" s="108"/>
      <c r="P20" s="108"/>
      <c r="Q20" s="108"/>
      <c r="R20" s="1"/>
      <c r="S20" s="12"/>
    </row>
    <row r="21" spans="1:19">
      <c r="A21" s="45"/>
      <c r="B21" s="46"/>
      <c r="C21" s="47"/>
      <c r="D21" s="108"/>
      <c r="E21" s="390"/>
      <c r="F21" s="108"/>
      <c r="G21" s="108"/>
      <c r="H21" s="108"/>
      <c r="I21" s="12"/>
      <c r="K21" s="23"/>
      <c r="L21" s="108"/>
      <c r="M21" s="20"/>
      <c r="N21" s="110"/>
      <c r="O21" s="110"/>
      <c r="P21" s="108"/>
      <c r="Q21" s="108"/>
      <c r="R21" s="1"/>
      <c r="S21" s="12"/>
    </row>
    <row r="22" spans="1:19" ht="28.8">
      <c r="A22" s="259" t="s">
        <v>212</v>
      </c>
      <c r="B22" s="260">
        <v>6</v>
      </c>
      <c r="C22" s="263" t="s">
        <v>204</v>
      </c>
      <c r="D22" s="108"/>
      <c r="E22" s="390"/>
      <c r="F22" s="108"/>
      <c r="G22" s="108"/>
      <c r="H22" s="108"/>
      <c r="I22" s="12"/>
      <c r="K22" s="69"/>
      <c r="L22" s="110"/>
      <c r="M22" s="20"/>
      <c r="N22" s="108"/>
      <c r="O22" s="108"/>
      <c r="P22" s="108"/>
      <c r="Q22" s="108"/>
      <c r="R22" s="1"/>
      <c r="S22" s="12"/>
    </row>
    <row r="23" spans="1:19" ht="15.6">
      <c r="A23" s="262"/>
      <c r="B23" s="265"/>
      <c r="C23" s="263" t="s">
        <v>205</v>
      </c>
      <c r="D23" s="108"/>
      <c r="E23" s="405"/>
      <c r="F23" s="108"/>
      <c r="G23" s="108"/>
      <c r="H23" s="108"/>
      <c r="I23" s="12"/>
      <c r="K23" s="11"/>
      <c r="L23" s="108"/>
      <c r="M23" s="1"/>
      <c r="N23" s="108"/>
      <c r="O23" s="108"/>
      <c r="P23" s="110"/>
      <c r="Q23" s="110"/>
      <c r="R23" s="1"/>
      <c r="S23" s="12"/>
    </row>
    <row r="24" spans="1:19" ht="15.6">
      <c r="A24" s="266"/>
      <c r="B24" s="267"/>
      <c r="C24" s="268" t="s">
        <v>372</v>
      </c>
      <c r="D24" s="108"/>
      <c r="E24" s="108"/>
      <c r="F24" s="108"/>
      <c r="G24" s="108"/>
      <c r="H24" s="108"/>
      <c r="I24" s="12"/>
      <c r="K24" s="11"/>
      <c r="L24" s="108"/>
      <c r="M24" s="1"/>
      <c r="N24" s="108"/>
      <c r="O24" s="108"/>
      <c r="P24" s="108"/>
      <c r="Q24" s="108"/>
      <c r="R24" s="1"/>
      <c r="S24" s="12"/>
    </row>
    <row r="25" spans="1:19">
      <c r="A25" s="11"/>
      <c r="B25" s="108"/>
      <c r="C25" s="1"/>
      <c r="D25" s="108"/>
      <c r="E25" s="108"/>
      <c r="F25" s="108"/>
      <c r="G25" s="108"/>
      <c r="H25" s="108"/>
      <c r="I25" s="12"/>
      <c r="K25" s="11"/>
      <c r="L25" s="108"/>
      <c r="M25" s="1"/>
      <c r="N25" s="108"/>
      <c r="O25" s="108"/>
      <c r="P25" s="108"/>
      <c r="Q25" s="108"/>
      <c r="R25" s="1"/>
      <c r="S25" s="12"/>
    </row>
    <row r="26" spans="1:19">
      <c r="A26" s="11"/>
      <c r="B26" s="108"/>
      <c r="C26" s="1"/>
      <c r="D26" s="108"/>
      <c r="E26" s="108"/>
      <c r="F26" s="108"/>
      <c r="G26" s="108"/>
      <c r="H26" s="108"/>
      <c r="I26" s="12"/>
      <c r="K26" s="23"/>
      <c r="L26" s="108"/>
      <c r="M26" s="1"/>
      <c r="N26" s="108"/>
      <c r="O26" s="108"/>
      <c r="P26" s="108"/>
      <c r="Q26" s="108"/>
      <c r="R26" s="1"/>
      <c r="S26" s="12"/>
    </row>
    <row r="27" spans="1:19">
      <c r="A27" s="11"/>
      <c r="B27" s="108"/>
      <c r="C27" s="1"/>
      <c r="D27" s="108"/>
      <c r="E27" s="108"/>
      <c r="F27" s="108"/>
      <c r="G27" s="108"/>
      <c r="H27" s="108"/>
      <c r="I27" s="12"/>
      <c r="K27" s="11"/>
      <c r="L27" s="108"/>
      <c r="M27" s="1"/>
      <c r="N27" s="108"/>
      <c r="O27" s="108"/>
      <c r="R27" s="1"/>
      <c r="S27" s="12"/>
    </row>
    <row r="28" spans="1:19">
      <c r="A28" s="11"/>
      <c r="B28" s="108"/>
      <c r="C28" s="1"/>
      <c r="D28" s="108"/>
      <c r="E28" s="108"/>
      <c r="F28" s="108"/>
      <c r="G28" s="108"/>
      <c r="H28" s="108"/>
      <c r="I28" s="12"/>
      <c r="K28" s="11"/>
      <c r="L28" s="108"/>
      <c r="M28" s="1"/>
      <c r="N28" s="108"/>
      <c r="O28" s="108"/>
      <c r="P28" s="108"/>
      <c r="Q28" s="108"/>
      <c r="R28" s="1"/>
      <c r="S28" s="12"/>
    </row>
    <row r="29" spans="1:19">
      <c r="A29" s="11"/>
      <c r="B29" s="108"/>
      <c r="C29" s="1"/>
      <c r="D29" s="108"/>
      <c r="E29" s="108"/>
      <c r="F29" s="108"/>
      <c r="G29" s="108"/>
      <c r="H29" s="108"/>
      <c r="I29" s="12"/>
      <c r="K29" s="78"/>
      <c r="L29" s="108"/>
      <c r="M29" s="82"/>
      <c r="N29" s="81"/>
      <c r="O29" s="76"/>
      <c r="P29" s="108"/>
      <c r="Q29" s="108"/>
      <c r="R29" s="1"/>
      <c r="S29" s="12"/>
    </row>
    <row r="30" spans="1:19" ht="14.7" thickBot="1">
      <c r="A30" s="13"/>
      <c r="B30" s="109"/>
      <c r="C30" s="14"/>
      <c r="D30" s="109"/>
      <c r="E30" s="109"/>
      <c r="F30" s="109"/>
      <c r="G30" s="109"/>
      <c r="H30" s="109"/>
      <c r="I30" s="15"/>
      <c r="K30" s="13"/>
      <c r="L30" s="109"/>
      <c r="M30" s="14"/>
      <c r="N30" s="109"/>
      <c r="O30" s="109"/>
      <c r="P30" s="109"/>
      <c r="Q30" s="109"/>
      <c r="R30" s="14"/>
      <c r="S30" s="15"/>
    </row>
    <row r="31" spans="1:19">
      <c r="B31" s="31">
        <f>SUM(B5:B30)</f>
        <v>30</v>
      </c>
      <c r="E31" s="31">
        <f>SUM(E5:E12)</f>
        <v>120</v>
      </c>
    </row>
  </sheetData>
  <mergeCells count="3">
    <mergeCell ref="A1:S1"/>
    <mergeCell ref="A2:S2"/>
    <mergeCell ref="E14:E2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26B9B-90F3-49C7-9AA3-7F25FF40E071}">
  <dimension ref="A1:U54"/>
  <sheetViews>
    <sheetView workbookViewId="0">
      <selection activeCell="H22" sqref="H22"/>
    </sheetView>
  </sheetViews>
  <sheetFormatPr baseColWidth="10" defaultColWidth="11" defaultRowHeight="14.4"/>
  <cols>
    <col min="1" max="1" width="11" style="165"/>
    <col min="2" max="2" width="33.68359375" style="165" bestFit="1" customWidth="1"/>
    <col min="3" max="3" width="10.83984375" style="165" customWidth="1"/>
    <col min="4" max="4" width="10.83984375" style="197" customWidth="1"/>
    <col min="5" max="5" width="52.83984375" style="165" customWidth="1"/>
    <col min="6" max="6" width="11" style="165"/>
    <col min="7" max="7" width="10.47265625" style="165" bestFit="1" customWidth="1"/>
    <col min="8" max="9" width="11" style="165"/>
    <col min="10" max="10" width="12.47265625" style="165" customWidth="1"/>
    <col min="11" max="11" width="31.47265625" style="165" customWidth="1"/>
    <col min="12" max="12" width="11" style="165"/>
    <col min="13" max="13" width="37.47265625" style="165" bestFit="1" customWidth="1"/>
    <col min="14" max="16384" width="11" style="165"/>
  </cols>
  <sheetData>
    <row r="1" spans="1:21" ht="27" customHeight="1">
      <c r="B1" s="372" t="s">
        <v>286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</row>
    <row r="2" spans="1:21" ht="27" customHeight="1" thickBot="1">
      <c r="B2" s="411" t="s">
        <v>287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</row>
    <row r="3" spans="1:21" ht="27" customHeight="1">
      <c r="B3" s="167" t="s">
        <v>7</v>
      </c>
      <c r="C3" s="187"/>
      <c r="D3" s="193" t="s">
        <v>8</v>
      </c>
      <c r="E3" s="168"/>
      <c r="F3" s="168"/>
      <c r="G3" s="168"/>
      <c r="H3" s="168"/>
      <c r="I3" s="168"/>
      <c r="J3" s="168"/>
      <c r="K3" s="169"/>
      <c r="M3" s="167" t="s">
        <v>250</v>
      </c>
      <c r="N3" s="168" t="s">
        <v>8</v>
      </c>
      <c r="O3" s="168"/>
      <c r="P3" s="168"/>
      <c r="Q3" s="168"/>
      <c r="R3" s="168"/>
      <c r="S3" s="168"/>
      <c r="T3" s="168"/>
      <c r="U3" s="169"/>
    </row>
    <row r="4" spans="1:21" ht="27" customHeight="1" thickBot="1">
      <c r="B4" s="170" t="s">
        <v>16</v>
      </c>
      <c r="C4" s="206" t="s">
        <v>251</v>
      </c>
      <c r="D4" s="171" t="s">
        <v>288</v>
      </c>
      <c r="E4" s="171" t="s">
        <v>0</v>
      </c>
      <c r="F4" s="171" t="s">
        <v>1</v>
      </c>
      <c r="G4" s="171" t="s">
        <v>2</v>
      </c>
      <c r="H4" s="171" t="s">
        <v>3</v>
      </c>
      <c r="I4" s="171" t="s">
        <v>4</v>
      </c>
      <c r="J4" s="171" t="s">
        <v>5</v>
      </c>
      <c r="K4" s="172" t="s">
        <v>6</v>
      </c>
      <c r="M4" s="170" t="s">
        <v>10</v>
      </c>
      <c r="N4" s="171" t="s">
        <v>11</v>
      </c>
      <c r="O4" s="171" t="s">
        <v>0</v>
      </c>
      <c r="P4" s="171" t="s">
        <v>1</v>
      </c>
      <c r="Q4" s="171" t="s">
        <v>2</v>
      </c>
      <c r="R4" s="171" t="s">
        <v>3</v>
      </c>
      <c r="S4" s="171" t="s">
        <v>4</v>
      </c>
      <c r="T4" s="171" t="s">
        <v>5</v>
      </c>
      <c r="U4" s="172" t="s">
        <v>6</v>
      </c>
    </row>
    <row r="5" spans="1:21" ht="27" customHeight="1">
      <c r="A5" s="165" t="s">
        <v>289</v>
      </c>
      <c r="B5" s="400" t="s">
        <v>290</v>
      </c>
      <c r="C5" s="406">
        <v>6</v>
      </c>
      <c r="D5" s="156">
        <v>1.5</v>
      </c>
      <c r="E5" s="226" t="s">
        <v>291</v>
      </c>
      <c r="F5" s="168">
        <v>1</v>
      </c>
      <c r="G5" s="168">
        <v>30</v>
      </c>
      <c r="H5" s="168"/>
      <c r="I5" s="168"/>
      <c r="J5" s="168" t="s">
        <v>14</v>
      </c>
      <c r="K5" s="213" t="s">
        <v>257</v>
      </c>
      <c r="M5" s="173"/>
      <c r="N5" s="174"/>
      <c r="O5" s="174"/>
      <c r="P5" s="174"/>
      <c r="Q5" s="174"/>
      <c r="R5" s="174"/>
      <c r="S5" s="174"/>
      <c r="T5" s="174"/>
      <c r="U5" s="175"/>
    </row>
    <row r="6" spans="1:21" ht="27" customHeight="1">
      <c r="A6" s="165" t="s">
        <v>292</v>
      </c>
      <c r="B6" s="409"/>
      <c r="C6" s="407"/>
      <c r="D6" s="174">
        <v>1.5</v>
      </c>
      <c r="E6" s="282" t="s">
        <v>293</v>
      </c>
      <c r="F6" s="24">
        <v>1</v>
      </c>
      <c r="G6" s="24">
        <v>15</v>
      </c>
      <c r="H6" s="166"/>
      <c r="I6" s="166"/>
      <c r="J6" s="166" t="s">
        <v>14</v>
      </c>
      <c r="K6" s="214" t="s">
        <v>257</v>
      </c>
      <c r="M6" s="173"/>
      <c r="N6" s="174"/>
      <c r="O6" s="174"/>
      <c r="P6" s="174"/>
      <c r="Q6" s="174"/>
      <c r="R6" s="174"/>
      <c r="S6" s="174"/>
      <c r="T6" s="174"/>
      <c r="U6" s="175"/>
    </row>
    <row r="7" spans="1:21" ht="27" customHeight="1">
      <c r="B7" s="409"/>
      <c r="C7" s="407"/>
      <c r="D7" s="174">
        <v>1.5</v>
      </c>
      <c r="E7" s="283" t="s">
        <v>294</v>
      </c>
      <c r="F7" s="24">
        <v>1</v>
      </c>
      <c r="G7" s="284">
        <v>15</v>
      </c>
      <c r="H7" s="219"/>
      <c r="I7" s="219"/>
      <c r="J7" s="219" t="s">
        <v>14</v>
      </c>
      <c r="K7" s="175" t="s">
        <v>257</v>
      </c>
      <c r="M7" s="173"/>
      <c r="N7" s="174"/>
      <c r="O7" s="174"/>
      <c r="P7" s="174"/>
      <c r="Q7" s="174"/>
      <c r="R7" s="174"/>
      <c r="S7" s="174"/>
      <c r="T7" s="174"/>
      <c r="U7" s="175"/>
    </row>
    <row r="8" spans="1:21" ht="27" customHeight="1" thickBot="1">
      <c r="A8" s="165" t="s">
        <v>295</v>
      </c>
      <c r="B8" s="410"/>
      <c r="C8" s="408"/>
      <c r="D8" s="171">
        <v>1.5</v>
      </c>
      <c r="E8" s="232" t="s">
        <v>296</v>
      </c>
      <c r="F8" s="179">
        <v>1</v>
      </c>
      <c r="G8" s="171">
        <v>24</v>
      </c>
      <c r="H8" s="171"/>
      <c r="I8" s="171"/>
      <c r="J8" s="179" t="s">
        <v>14</v>
      </c>
      <c r="K8" s="172" t="s">
        <v>257</v>
      </c>
      <c r="M8" s="173"/>
      <c r="N8" s="174"/>
      <c r="O8" s="174"/>
      <c r="P8" s="174"/>
      <c r="Q8" s="174"/>
      <c r="R8" s="174"/>
      <c r="S8" s="174"/>
      <c r="T8" s="174"/>
      <c r="U8" s="175"/>
    </row>
    <row r="9" spans="1:21" ht="27" customHeight="1">
      <c r="A9" s="165" t="s">
        <v>297</v>
      </c>
      <c r="B9" s="400" t="s">
        <v>298</v>
      </c>
      <c r="C9" s="406">
        <v>6</v>
      </c>
      <c r="D9" s="156">
        <v>3</v>
      </c>
      <c r="E9" s="237" t="s">
        <v>299</v>
      </c>
      <c r="F9" s="168">
        <v>1</v>
      </c>
      <c r="G9" s="215">
        <v>24</v>
      </c>
      <c r="H9" s="215"/>
      <c r="I9" s="215"/>
      <c r="J9" s="168" t="s">
        <v>14</v>
      </c>
      <c r="K9" s="213" t="s">
        <v>257</v>
      </c>
      <c r="M9" s="173"/>
      <c r="N9" s="174"/>
      <c r="O9" s="174"/>
      <c r="P9" s="174"/>
      <c r="Q9" s="174"/>
      <c r="R9" s="174"/>
      <c r="S9" s="174"/>
      <c r="T9" s="174"/>
      <c r="U9" s="175"/>
    </row>
    <row r="10" spans="1:21" ht="27" customHeight="1" thickBot="1">
      <c r="A10" s="165" t="s">
        <v>300</v>
      </c>
      <c r="B10" s="410"/>
      <c r="C10" s="408"/>
      <c r="D10" s="171">
        <v>3</v>
      </c>
      <c r="E10" s="238" t="s">
        <v>301</v>
      </c>
      <c r="F10" s="179">
        <v>1</v>
      </c>
      <c r="G10" s="171">
        <v>24</v>
      </c>
      <c r="H10" s="171"/>
      <c r="I10" s="171"/>
      <c r="J10" s="179" t="s">
        <v>14</v>
      </c>
      <c r="K10" s="172" t="s">
        <v>257</v>
      </c>
      <c r="M10" s="173"/>
      <c r="N10" s="174"/>
      <c r="O10" s="174"/>
      <c r="P10" s="174"/>
      <c r="Q10" s="174"/>
      <c r="R10" s="174"/>
      <c r="S10" s="174"/>
      <c r="T10" s="174"/>
      <c r="U10" s="175"/>
    </row>
    <row r="11" spans="1:21" ht="27" customHeight="1">
      <c r="A11" s="165" t="s">
        <v>302</v>
      </c>
      <c r="B11" s="400" t="s">
        <v>303</v>
      </c>
      <c r="C11" s="406">
        <v>6</v>
      </c>
      <c r="D11" s="156">
        <v>2</v>
      </c>
      <c r="E11" s="237" t="s">
        <v>304</v>
      </c>
      <c r="F11" s="221">
        <v>1</v>
      </c>
      <c r="G11" s="215">
        <v>24</v>
      </c>
      <c r="H11" s="215"/>
      <c r="I11" s="215"/>
      <c r="J11" s="168" t="s">
        <v>14</v>
      </c>
      <c r="K11" s="213" t="s">
        <v>257</v>
      </c>
      <c r="M11" s="173"/>
      <c r="N11" s="174"/>
      <c r="O11" s="174"/>
      <c r="P11" s="174"/>
      <c r="Q11" s="174"/>
      <c r="R11" s="174"/>
      <c r="S11" s="174"/>
      <c r="T11" s="174"/>
      <c r="U11" s="175"/>
    </row>
    <row r="12" spans="1:21" ht="27" customHeight="1">
      <c r="A12" s="165" t="s">
        <v>305</v>
      </c>
      <c r="B12" s="409"/>
      <c r="C12" s="407"/>
      <c r="D12" s="174">
        <v>2</v>
      </c>
      <c r="E12" s="239" t="s">
        <v>306</v>
      </c>
      <c r="F12" s="166">
        <v>1</v>
      </c>
      <c r="G12" s="174">
        <v>24</v>
      </c>
      <c r="H12" s="174"/>
      <c r="I12" s="174"/>
      <c r="J12" s="219" t="s">
        <v>14</v>
      </c>
      <c r="K12" s="175" t="s">
        <v>257</v>
      </c>
      <c r="M12" s="173"/>
      <c r="N12" s="174"/>
      <c r="O12" s="174"/>
      <c r="P12" s="174"/>
      <c r="Q12" s="174"/>
      <c r="R12" s="174"/>
      <c r="S12" s="174"/>
      <c r="T12" s="174"/>
      <c r="U12" s="175"/>
    </row>
    <row r="13" spans="1:21" ht="27" customHeight="1" thickBot="1">
      <c r="A13" s="165" t="s">
        <v>307</v>
      </c>
      <c r="B13" s="410"/>
      <c r="C13" s="408"/>
      <c r="D13" s="240">
        <v>2</v>
      </c>
      <c r="E13" s="238" t="s">
        <v>308</v>
      </c>
      <c r="F13" s="182">
        <v>1</v>
      </c>
      <c r="G13" s="179">
        <v>15</v>
      </c>
      <c r="H13" s="179"/>
      <c r="I13" s="179"/>
      <c r="J13" s="179" t="s">
        <v>14</v>
      </c>
      <c r="K13" s="180" t="s">
        <v>257</v>
      </c>
      <c r="M13" s="173"/>
      <c r="N13" s="174"/>
      <c r="O13" s="174"/>
      <c r="P13" s="174"/>
      <c r="Q13" s="174"/>
      <c r="R13" s="174"/>
      <c r="S13" s="174"/>
      <c r="T13" s="174"/>
      <c r="U13" s="175"/>
    </row>
    <row r="14" spans="1:21" ht="27" customHeight="1">
      <c r="B14" s="409" t="s">
        <v>309</v>
      </c>
      <c r="C14" s="407">
        <v>6</v>
      </c>
      <c r="D14" s="185">
        <v>2</v>
      </c>
      <c r="E14" s="235" t="s">
        <v>310</v>
      </c>
      <c r="F14" s="221">
        <v>1</v>
      </c>
      <c r="G14" s="185"/>
      <c r="H14" s="185">
        <v>15</v>
      </c>
      <c r="I14" s="185"/>
      <c r="J14" s="188" t="s">
        <v>14</v>
      </c>
      <c r="K14" s="186" t="s">
        <v>257</v>
      </c>
      <c r="M14" s="173"/>
      <c r="N14" s="174"/>
      <c r="O14" s="174"/>
      <c r="P14" s="174"/>
      <c r="Q14" s="174"/>
      <c r="R14" s="174"/>
      <c r="S14" s="174"/>
      <c r="T14" s="174"/>
      <c r="U14" s="175"/>
    </row>
    <row r="15" spans="1:21" ht="27" customHeight="1">
      <c r="B15" s="409"/>
      <c r="C15" s="407"/>
      <c r="D15" s="174">
        <v>2</v>
      </c>
      <c r="E15" s="234" t="s">
        <v>377</v>
      </c>
      <c r="F15" s="229"/>
      <c r="G15" s="229"/>
      <c r="H15" s="229"/>
      <c r="I15" s="229"/>
      <c r="J15" s="229" t="s">
        <v>14</v>
      </c>
      <c r="K15" s="229"/>
      <c r="M15" s="173"/>
      <c r="N15" s="174"/>
      <c r="O15" s="174"/>
      <c r="P15" s="174"/>
      <c r="Q15" s="174"/>
      <c r="R15" s="174"/>
      <c r="S15" s="174"/>
      <c r="T15" s="174"/>
      <c r="U15" s="175"/>
    </row>
    <row r="16" spans="1:21" s="192" customFormat="1" ht="27" customHeight="1" thickBot="1">
      <c r="B16" s="410"/>
      <c r="C16" s="408"/>
      <c r="D16" s="171">
        <v>2</v>
      </c>
      <c r="E16" s="241" t="s">
        <v>311</v>
      </c>
      <c r="F16" s="182">
        <v>1</v>
      </c>
      <c r="G16" s="227"/>
      <c r="H16" s="227"/>
      <c r="I16" s="227"/>
      <c r="J16" s="228" t="s">
        <v>14</v>
      </c>
      <c r="K16" s="172"/>
      <c r="M16" s="170"/>
      <c r="N16" s="171"/>
      <c r="O16" s="171"/>
      <c r="P16" s="171"/>
      <c r="Q16" s="171"/>
      <c r="R16" s="171"/>
      <c r="S16" s="171"/>
      <c r="T16" s="171"/>
      <c r="U16" s="172"/>
    </row>
    <row r="17" spans="1:21" ht="27" customHeight="1">
      <c r="A17" s="165" t="s">
        <v>312</v>
      </c>
      <c r="B17" s="400" t="s">
        <v>313</v>
      </c>
      <c r="C17" s="406">
        <v>6</v>
      </c>
      <c r="D17" s="217"/>
      <c r="E17" s="226" t="s">
        <v>314</v>
      </c>
      <c r="F17" s="215"/>
      <c r="G17" s="215">
        <v>50</v>
      </c>
      <c r="H17" s="215"/>
      <c r="I17" s="215"/>
      <c r="J17" s="168" t="s">
        <v>14</v>
      </c>
      <c r="K17" s="213" t="s">
        <v>257</v>
      </c>
      <c r="M17" s="184"/>
      <c r="N17" s="185"/>
      <c r="O17" s="185"/>
      <c r="P17" s="185"/>
      <c r="Q17" s="185"/>
      <c r="R17" s="185"/>
      <c r="S17" s="185"/>
      <c r="T17" s="185"/>
      <c r="U17" s="186"/>
    </row>
    <row r="18" spans="1:21" ht="27" customHeight="1">
      <c r="A18" s="165" t="s">
        <v>315</v>
      </c>
      <c r="B18" s="409"/>
      <c r="C18" s="407"/>
      <c r="D18" s="231">
        <v>1</v>
      </c>
      <c r="E18" s="236" t="s">
        <v>316</v>
      </c>
      <c r="F18" s="166">
        <v>0.5</v>
      </c>
      <c r="G18" s="285">
        <v>10</v>
      </c>
      <c r="H18" s="166"/>
      <c r="I18" s="166"/>
      <c r="J18" s="166" t="s">
        <v>14</v>
      </c>
      <c r="K18" s="214" t="s">
        <v>257</v>
      </c>
      <c r="M18" s="184"/>
      <c r="N18" s="185"/>
      <c r="O18" s="185"/>
      <c r="P18" s="185"/>
      <c r="Q18" s="185"/>
      <c r="R18" s="185"/>
      <c r="S18" s="185"/>
      <c r="T18" s="185"/>
      <c r="U18" s="186"/>
    </row>
    <row r="19" spans="1:21" ht="27" customHeight="1">
      <c r="A19" s="165" t="s">
        <v>317</v>
      </c>
      <c r="B19" s="409"/>
      <c r="C19" s="407"/>
      <c r="D19" s="220"/>
      <c r="E19" s="236" t="s">
        <v>318</v>
      </c>
      <c r="F19" s="205"/>
      <c r="G19" s="286">
        <v>20</v>
      </c>
      <c r="H19" s="205"/>
      <c r="I19" s="205"/>
      <c r="J19" s="166" t="s">
        <v>14</v>
      </c>
      <c r="K19" s="214" t="s">
        <v>257</v>
      </c>
      <c r="M19" s="173"/>
      <c r="N19" s="174"/>
      <c r="O19" s="174"/>
      <c r="P19" s="174"/>
      <c r="Q19" s="174"/>
      <c r="R19" s="174"/>
      <c r="S19" s="174"/>
      <c r="T19" s="174"/>
      <c r="U19" s="175"/>
    </row>
    <row r="20" spans="1:21" ht="27" customHeight="1">
      <c r="A20" s="165" t="s">
        <v>319</v>
      </c>
      <c r="B20" s="409"/>
      <c r="C20" s="407"/>
      <c r="D20" s="174">
        <v>4</v>
      </c>
      <c r="E20" s="233" t="s">
        <v>320</v>
      </c>
      <c r="F20" s="174">
        <v>5</v>
      </c>
      <c r="G20" s="174"/>
      <c r="H20" s="174"/>
      <c r="I20" s="174"/>
      <c r="J20" s="219" t="s">
        <v>14</v>
      </c>
      <c r="K20" s="175" t="s">
        <v>257</v>
      </c>
      <c r="M20" s="173"/>
      <c r="N20" s="174"/>
      <c r="O20" s="174"/>
      <c r="P20" s="174"/>
      <c r="Q20" s="174"/>
      <c r="R20" s="174"/>
      <c r="S20" s="174"/>
      <c r="T20" s="174"/>
      <c r="U20" s="175"/>
    </row>
    <row r="21" spans="1:21" ht="27" customHeight="1" thickBot="1">
      <c r="B21" s="410"/>
      <c r="C21" s="408"/>
      <c r="D21" s="171">
        <v>1</v>
      </c>
      <c r="E21" s="232" t="s">
        <v>321</v>
      </c>
      <c r="F21" s="179">
        <v>0.5</v>
      </c>
      <c r="G21" s="171"/>
      <c r="H21" s="171"/>
      <c r="I21" s="171"/>
      <c r="J21" s="179" t="s">
        <v>14</v>
      </c>
      <c r="K21" s="172" t="s">
        <v>257</v>
      </c>
      <c r="M21" s="173"/>
      <c r="N21" s="174"/>
      <c r="O21" s="174"/>
      <c r="P21" s="174"/>
      <c r="Q21" s="174"/>
      <c r="R21" s="174"/>
      <c r="S21" s="174"/>
      <c r="T21" s="174"/>
      <c r="U21" s="175"/>
    </row>
    <row r="22" spans="1:21" ht="27" customHeight="1">
      <c r="B22" s="184"/>
      <c r="C22" s="216"/>
      <c r="D22" s="198"/>
      <c r="E22" s="185"/>
      <c r="F22" s="185"/>
      <c r="G22" s="185"/>
      <c r="H22" s="185"/>
      <c r="I22" s="185"/>
      <c r="J22" s="185"/>
      <c r="K22" s="186"/>
      <c r="M22" s="173"/>
      <c r="N22" s="174"/>
      <c r="O22" s="174"/>
      <c r="P22" s="174"/>
      <c r="Q22" s="174"/>
      <c r="R22" s="174"/>
      <c r="S22" s="174"/>
      <c r="T22" s="174"/>
      <c r="U22" s="175"/>
    </row>
    <row r="23" spans="1:21" ht="27" customHeight="1">
      <c r="B23" s="173"/>
      <c r="C23" s="189"/>
      <c r="D23" s="194"/>
      <c r="E23" s="174"/>
      <c r="F23" s="174"/>
      <c r="G23" s="174"/>
      <c r="H23" s="174"/>
      <c r="I23" s="174"/>
      <c r="J23" s="174"/>
      <c r="K23" s="175"/>
      <c r="M23" s="173"/>
      <c r="N23" s="174"/>
      <c r="O23" s="174"/>
      <c r="P23" s="174"/>
      <c r="Q23" s="174"/>
      <c r="R23" s="174"/>
      <c r="S23" s="174"/>
      <c r="T23" s="174"/>
      <c r="U23" s="175"/>
    </row>
    <row r="24" spans="1:21" ht="27" customHeight="1">
      <c r="B24" s="173"/>
      <c r="C24" s="189"/>
      <c r="D24" s="194"/>
      <c r="E24" s="174"/>
      <c r="F24" s="174"/>
      <c r="G24" s="174"/>
      <c r="H24" s="174"/>
      <c r="I24" s="174"/>
      <c r="J24" s="174"/>
      <c r="K24" s="175"/>
      <c r="M24" s="173"/>
      <c r="N24" s="174"/>
      <c r="O24" s="174"/>
      <c r="P24" s="174"/>
      <c r="Q24" s="174"/>
      <c r="R24" s="174"/>
      <c r="S24" s="174"/>
      <c r="T24" s="174"/>
      <c r="U24" s="175"/>
    </row>
    <row r="25" spans="1:21" ht="27" customHeight="1">
      <c r="B25" s="176"/>
      <c r="C25" s="190"/>
      <c r="D25" s="195"/>
      <c r="E25" s="166"/>
      <c r="F25" s="166"/>
      <c r="G25" s="166"/>
      <c r="H25" s="166"/>
      <c r="I25" s="166"/>
      <c r="J25" s="166"/>
      <c r="K25" s="177"/>
      <c r="M25" s="176"/>
      <c r="N25" s="166"/>
      <c r="O25" s="166"/>
      <c r="P25" s="166"/>
      <c r="Q25" s="166"/>
      <c r="R25" s="166"/>
      <c r="S25" s="166"/>
      <c r="T25" s="166"/>
      <c r="U25" s="177"/>
    </row>
    <row r="26" spans="1:21" ht="27" customHeight="1">
      <c r="B26" s="176"/>
      <c r="C26" s="190"/>
      <c r="D26" s="195"/>
      <c r="E26" s="166"/>
      <c r="F26" s="166"/>
      <c r="G26" s="166"/>
      <c r="H26" s="166"/>
      <c r="I26" s="166"/>
      <c r="J26" s="166"/>
      <c r="K26" s="177"/>
      <c r="M26" s="176"/>
      <c r="N26" s="166"/>
      <c r="O26" s="166"/>
      <c r="P26" s="166"/>
      <c r="Q26" s="166"/>
      <c r="R26" s="166"/>
      <c r="S26" s="166"/>
      <c r="T26" s="166"/>
      <c r="U26" s="177"/>
    </row>
    <row r="27" spans="1:21" ht="27" customHeight="1">
      <c r="B27" s="176"/>
      <c r="C27" s="190"/>
      <c r="D27" s="195"/>
      <c r="E27" s="166"/>
      <c r="F27" s="166"/>
      <c r="G27" s="166"/>
      <c r="H27" s="166"/>
      <c r="I27" s="166"/>
      <c r="J27" s="166"/>
      <c r="K27" s="177"/>
      <c r="M27" s="176"/>
      <c r="N27" s="166"/>
      <c r="O27" s="166"/>
      <c r="P27" s="166"/>
      <c r="Q27" s="166"/>
      <c r="R27" s="166"/>
      <c r="S27" s="166"/>
      <c r="T27" s="166"/>
      <c r="U27" s="177"/>
    </row>
    <row r="28" spans="1:21" ht="27" customHeight="1">
      <c r="B28" s="176"/>
      <c r="C28" s="190"/>
      <c r="D28" s="195"/>
      <c r="E28" s="166"/>
      <c r="F28" s="166"/>
      <c r="G28" s="166"/>
      <c r="H28" s="166"/>
      <c r="I28" s="166"/>
      <c r="J28" s="166"/>
      <c r="K28" s="177"/>
      <c r="M28" s="176"/>
      <c r="N28" s="166"/>
      <c r="O28" s="166"/>
      <c r="P28" s="166"/>
      <c r="Q28" s="166"/>
      <c r="R28" s="166"/>
      <c r="S28" s="166"/>
      <c r="T28" s="166"/>
      <c r="U28" s="177"/>
    </row>
    <row r="29" spans="1:21" ht="27" customHeight="1">
      <c r="B29" s="176"/>
      <c r="C29" s="190"/>
      <c r="D29" s="195"/>
      <c r="E29" s="166"/>
      <c r="F29" s="166"/>
      <c r="G29" s="166"/>
      <c r="H29" s="166"/>
      <c r="I29" s="166"/>
      <c r="J29" s="166"/>
      <c r="K29" s="177"/>
      <c r="M29" s="176"/>
      <c r="N29" s="166"/>
      <c r="O29" s="166"/>
      <c r="P29" s="166"/>
      <c r="Q29" s="166"/>
      <c r="R29" s="166"/>
      <c r="S29" s="166"/>
      <c r="T29" s="166"/>
      <c r="U29" s="177"/>
    </row>
    <row r="30" spans="1:21" ht="27" customHeight="1">
      <c r="B30" s="176"/>
      <c r="C30" s="190"/>
      <c r="D30" s="195"/>
      <c r="E30" s="166"/>
      <c r="F30" s="166"/>
      <c r="G30" s="166"/>
      <c r="H30" s="166"/>
      <c r="I30" s="166"/>
      <c r="J30" s="166"/>
      <c r="K30" s="177"/>
      <c r="M30" s="176"/>
      <c r="N30" s="166"/>
      <c r="O30" s="166"/>
      <c r="P30" s="166"/>
      <c r="Q30" s="166"/>
      <c r="R30" s="166"/>
      <c r="S30" s="166"/>
      <c r="T30" s="166"/>
      <c r="U30" s="177"/>
    </row>
    <row r="31" spans="1:21" ht="27" customHeight="1">
      <c r="B31" s="176"/>
      <c r="C31" s="190"/>
      <c r="D31" s="195"/>
      <c r="E31" s="166"/>
      <c r="F31" s="166"/>
      <c r="G31" s="166"/>
      <c r="H31" s="166"/>
      <c r="I31" s="166"/>
      <c r="J31" s="166"/>
      <c r="K31" s="177"/>
      <c r="M31" s="176"/>
      <c r="N31" s="166"/>
      <c r="O31" s="166"/>
      <c r="P31" s="166"/>
      <c r="Q31" s="166"/>
      <c r="R31" s="166"/>
      <c r="S31" s="166"/>
      <c r="T31" s="166"/>
      <c r="U31" s="177"/>
    </row>
    <row r="32" spans="1:21" ht="27" customHeight="1">
      <c r="B32" s="176"/>
      <c r="C32" s="190"/>
      <c r="D32" s="195"/>
      <c r="E32" s="166"/>
      <c r="F32" s="166"/>
      <c r="G32" s="166"/>
      <c r="H32" s="166"/>
      <c r="I32" s="166"/>
      <c r="J32" s="166"/>
      <c r="K32" s="177"/>
      <c r="M32" s="176"/>
      <c r="N32" s="166"/>
      <c r="O32" s="166"/>
      <c r="P32" s="166"/>
      <c r="Q32" s="166"/>
      <c r="R32" s="166"/>
      <c r="S32" s="166"/>
      <c r="T32" s="166"/>
      <c r="U32" s="177"/>
    </row>
    <row r="33" spans="2:21" ht="27" customHeight="1">
      <c r="B33" s="176"/>
      <c r="C33" s="190"/>
      <c r="D33" s="195"/>
      <c r="E33" s="166"/>
      <c r="F33" s="166"/>
      <c r="G33" s="166"/>
      <c r="H33" s="166"/>
      <c r="I33" s="166"/>
      <c r="J33" s="166"/>
      <c r="K33" s="177"/>
      <c r="M33" s="176"/>
      <c r="N33" s="166"/>
      <c r="O33" s="166"/>
      <c r="P33" s="166"/>
      <c r="Q33" s="166"/>
      <c r="R33" s="166"/>
      <c r="S33" s="166"/>
      <c r="T33" s="166"/>
      <c r="U33" s="177"/>
    </row>
    <row r="34" spans="2:21" ht="27" customHeight="1">
      <c r="B34" s="176"/>
      <c r="C34" s="190"/>
      <c r="D34" s="195"/>
      <c r="E34" s="166"/>
      <c r="F34" s="166"/>
      <c r="G34" s="166"/>
      <c r="H34" s="166"/>
      <c r="I34" s="166"/>
      <c r="J34" s="166"/>
      <c r="K34" s="177"/>
      <c r="M34" s="176"/>
      <c r="N34" s="166"/>
      <c r="O34" s="166"/>
      <c r="P34" s="166"/>
      <c r="Q34" s="166"/>
      <c r="R34" s="166"/>
      <c r="S34" s="166"/>
      <c r="T34" s="166"/>
      <c r="U34" s="177"/>
    </row>
    <row r="35" spans="2:21" ht="27" customHeight="1">
      <c r="B35" s="176"/>
      <c r="C35" s="190"/>
      <c r="D35" s="195"/>
      <c r="E35" s="166"/>
      <c r="F35" s="166"/>
      <c r="G35" s="166"/>
      <c r="H35" s="166"/>
      <c r="I35" s="166"/>
      <c r="J35" s="166"/>
      <c r="K35" s="177"/>
      <c r="M35" s="176"/>
      <c r="N35" s="166"/>
      <c r="O35" s="166"/>
      <c r="P35" s="166"/>
      <c r="Q35" s="166"/>
      <c r="R35" s="166"/>
      <c r="S35" s="166"/>
      <c r="T35" s="166"/>
      <c r="U35" s="177"/>
    </row>
    <row r="36" spans="2:21" ht="27" customHeight="1">
      <c r="B36" s="176"/>
      <c r="C36" s="190"/>
      <c r="D36" s="195"/>
      <c r="E36" s="166"/>
      <c r="F36" s="166"/>
      <c r="G36" s="166"/>
      <c r="H36" s="166"/>
      <c r="I36" s="166"/>
      <c r="J36" s="166"/>
      <c r="K36" s="177"/>
      <c r="M36" s="176"/>
      <c r="N36" s="166"/>
      <c r="O36" s="166"/>
      <c r="P36" s="166"/>
      <c r="Q36" s="166"/>
      <c r="R36" s="166"/>
      <c r="S36" s="166"/>
      <c r="T36" s="166"/>
      <c r="U36" s="177"/>
    </row>
    <row r="37" spans="2:21" ht="27" customHeight="1">
      <c r="B37" s="176"/>
      <c r="C37" s="190"/>
      <c r="D37" s="195"/>
      <c r="E37" s="166"/>
      <c r="F37" s="166"/>
      <c r="G37" s="166"/>
      <c r="H37" s="166"/>
      <c r="I37" s="166"/>
      <c r="J37" s="166"/>
      <c r="K37" s="177"/>
      <c r="M37" s="176"/>
      <c r="N37" s="166"/>
      <c r="O37" s="166"/>
      <c r="P37" s="166"/>
      <c r="Q37" s="166"/>
      <c r="R37" s="166"/>
      <c r="S37" s="166"/>
      <c r="T37" s="166"/>
      <c r="U37" s="177"/>
    </row>
    <row r="38" spans="2:21" ht="27" customHeight="1">
      <c r="B38" s="176"/>
      <c r="C38" s="190"/>
      <c r="D38" s="195"/>
      <c r="E38" s="166"/>
      <c r="F38" s="166"/>
      <c r="G38" s="166"/>
      <c r="H38" s="166"/>
      <c r="I38" s="166"/>
      <c r="J38" s="166"/>
      <c r="K38" s="177"/>
      <c r="M38" s="176"/>
      <c r="N38" s="166"/>
      <c r="O38" s="166"/>
      <c r="P38" s="166"/>
      <c r="Q38" s="166"/>
      <c r="R38" s="166"/>
      <c r="S38" s="166"/>
      <c r="T38" s="166"/>
      <c r="U38" s="177"/>
    </row>
    <row r="39" spans="2:21" ht="27" customHeight="1">
      <c r="B39" s="176"/>
      <c r="C39" s="190"/>
      <c r="D39" s="195"/>
      <c r="E39" s="166"/>
      <c r="F39" s="166"/>
      <c r="G39" s="166"/>
      <c r="H39" s="166"/>
      <c r="I39" s="166"/>
      <c r="J39" s="166"/>
      <c r="K39" s="177"/>
      <c r="M39" s="176"/>
      <c r="N39" s="166"/>
      <c r="O39" s="166"/>
      <c r="P39" s="166"/>
      <c r="Q39" s="166"/>
      <c r="R39" s="166"/>
      <c r="S39" s="166"/>
      <c r="T39" s="166"/>
      <c r="U39" s="177"/>
    </row>
    <row r="40" spans="2:21" ht="27" customHeight="1">
      <c r="B40" s="176"/>
      <c r="C40" s="190"/>
      <c r="D40" s="195"/>
      <c r="E40" s="166"/>
      <c r="F40" s="166"/>
      <c r="G40" s="166"/>
      <c r="H40" s="166"/>
      <c r="I40" s="166"/>
      <c r="J40" s="166"/>
      <c r="K40" s="177"/>
      <c r="M40" s="176"/>
      <c r="N40" s="166"/>
      <c r="O40" s="166"/>
      <c r="P40" s="166"/>
      <c r="Q40" s="166"/>
      <c r="R40" s="166"/>
      <c r="S40" s="166"/>
      <c r="T40" s="166"/>
      <c r="U40" s="177"/>
    </row>
    <row r="41" spans="2:21" ht="27" customHeight="1">
      <c r="B41" s="176"/>
      <c r="C41" s="190"/>
      <c r="D41" s="195"/>
      <c r="E41" s="166"/>
      <c r="F41" s="166"/>
      <c r="G41" s="166"/>
      <c r="H41" s="166"/>
      <c r="I41" s="166"/>
      <c r="J41" s="166"/>
      <c r="K41" s="177"/>
      <c r="M41" s="176"/>
      <c r="N41" s="166"/>
      <c r="O41" s="166"/>
      <c r="P41" s="166"/>
      <c r="Q41" s="166"/>
      <c r="R41" s="166"/>
      <c r="S41" s="166"/>
      <c r="T41" s="166"/>
      <c r="U41" s="177"/>
    </row>
    <row r="42" spans="2:21" ht="27" customHeight="1">
      <c r="B42" s="176"/>
      <c r="C42" s="190"/>
      <c r="D42" s="195"/>
      <c r="E42" s="166"/>
      <c r="F42" s="166"/>
      <c r="G42" s="166"/>
      <c r="H42" s="166"/>
      <c r="I42" s="166"/>
      <c r="J42" s="166"/>
      <c r="K42" s="177"/>
      <c r="M42" s="176"/>
      <c r="N42" s="166"/>
      <c r="O42" s="166"/>
      <c r="P42" s="166"/>
      <c r="Q42" s="166"/>
      <c r="R42" s="166"/>
      <c r="S42" s="166"/>
      <c r="T42" s="166"/>
      <c r="U42" s="177"/>
    </row>
    <row r="43" spans="2:21" ht="27" customHeight="1">
      <c r="B43" s="176"/>
      <c r="C43" s="190"/>
      <c r="D43" s="195"/>
      <c r="E43" s="166"/>
      <c r="F43" s="166"/>
      <c r="G43" s="166"/>
      <c r="H43" s="166"/>
      <c r="I43" s="166"/>
      <c r="J43" s="166"/>
      <c r="K43" s="177"/>
      <c r="M43" s="176"/>
      <c r="N43" s="166"/>
      <c r="O43" s="166"/>
      <c r="P43" s="166"/>
      <c r="Q43" s="166"/>
      <c r="R43" s="166"/>
      <c r="S43" s="166"/>
      <c r="T43" s="166"/>
      <c r="U43" s="177"/>
    </row>
    <row r="44" spans="2:21" ht="27" customHeight="1">
      <c r="B44" s="176"/>
      <c r="C44" s="190"/>
      <c r="D44" s="195"/>
      <c r="E44" s="166"/>
      <c r="F44" s="166"/>
      <c r="G44" s="166"/>
      <c r="H44" s="166"/>
      <c r="I44" s="166"/>
      <c r="J44" s="166"/>
      <c r="K44" s="177"/>
      <c r="M44" s="176"/>
      <c r="N44" s="166"/>
      <c r="O44" s="166"/>
      <c r="P44" s="166"/>
      <c r="Q44" s="166"/>
      <c r="R44" s="166"/>
      <c r="S44" s="166"/>
      <c r="T44" s="166"/>
      <c r="U44" s="177"/>
    </row>
    <row r="45" spans="2:21" ht="27" customHeight="1">
      <c r="B45" s="176"/>
      <c r="C45" s="190"/>
      <c r="D45" s="195"/>
      <c r="E45" s="166"/>
      <c r="F45" s="166"/>
      <c r="G45" s="166"/>
      <c r="H45" s="166"/>
      <c r="I45" s="166"/>
      <c r="J45" s="166"/>
      <c r="K45" s="177"/>
      <c r="M45" s="176"/>
      <c r="N45" s="166"/>
      <c r="O45" s="166"/>
      <c r="P45" s="166"/>
      <c r="Q45" s="166"/>
      <c r="R45" s="166"/>
      <c r="S45" s="166"/>
      <c r="T45" s="166"/>
      <c r="U45" s="177"/>
    </row>
    <row r="46" spans="2:21" ht="27" customHeight="1">
      <c r="B46" s="176"/>
      <c r="C46" s="190"/>
      <c r="D46" s="195"/>
      <c r="E46" s="166"/>
      <c r="F46" s="166"/>
      <c r="G46" s="166"/>
      <c r="H46" s="166"/>
      <c r="I46" s="166"/>
      <c r="J46" s="166"/>
      <c r="K46" s="177"/>
      <c r="M46" s="176"/>
      <c r="N46" s="166"/>
      <c r="O46" s="166"/>
      <c r="P46" s="166"/>
      <c r="Q46" s="166"/>
      <c r="R46" s="166"/>
      <c r="S46" s="166"/>
      <c r="T46" s="166"/>
      <c r="U46" s="177"/>
    </row>
    <row r="47" spans="2:21" ht="27" customHeight="1">
      <c r="B47" s="176"/>
      <c r="C47" s="190"/>
      <c r="D47" s="195"/>
      <c r="E47" s="166"/>
      <c r="F47" s="166"/>
      <c r="G47" s="166"/>
      <c r="H47" s="166"/>
      <c r="I47" s="166"/>
      <c r="J47" s="166"/>
      <c r="K47" s="177"/>
      <c r="M47" s="176"/>
      <c r="N47" s="166"/>
      <c r="O47" s="166"/>
      <c r="P47" s="166"/>
      <c r="Q47" s="166"/>
      <c r="R47" s="166"/>
      <c r="S47" s="166"/>
      <c r="T47" s="166"/>
      <c r="U47" s="177"/>
    </row>
    <row r="48" spans="2:21" ht="27" customHeight="1">
      <c r="B48" s="176"/>
      <c r="C48" s="190"/>
      <c r="D48" s="195"/>
      <c r="E48" s="166"/>
      <c r="F48" s="166"/>
      <c r="G48" s="166"/>
      <c r="H48" s="166"/>
      <c r="I48" s="166"/>
      <c r="J48" s="166"/>
      <c r="K48" s="177"/>
      <c r="M48" s="176"/>
      <c r="N48" s="166"/>
      <c r="O48" s="166"/>
      <c r="P48" s="166"/>
      <c r="Q48" s="166"/>
      <c r="R48" s="166"/>
      <c r="S48" s="166"/>
      <c r="T48" s="166"/>
      <c r="U48" s="177"/>
    </row>
    <row r="49" spans="2:21" ht="27" customHeight="1">
      <c r="B49" s="176"/>
      <c r="C49" s="190"/>
      <c r="D49" s="195"/>
      <c r="E49" s="166"/>
      <c r="F49" s="166"/>
      <c r="G49" s="166"/>
      <c r="H49" s="166"/>
      <c r="I49" s="166"/>
      <c r="J49" s="166"/>
      <c r="K49" s="177"/>
      <c r="M49" s="176"/>
      <c r="N49" s="166"/>
      <c r="O49" s="166"/>
      <c r="P49" s="166"/>
      <c r="Q49" s="166"/>
      <c r="R49" s="166"/>
      <c r="S49" s="166"/>
      <c r="T49" s="166"/>
      <c r="U49" s="177"/>
    </row>
    <row r="50" spans="2:21" ht="27" customHeight="1">
      <c r="B50" s="176"/>
      <c r="C50" s="190"/>
      <c r="D50" s="195"/>
      <c r="E50" s="166"/>
      <c r="F50" s="166"/>
      <c r="G50" s="166"/>
      <c r="H50" s="166"/>
      <c r="I50" s="166"/>
      <c r="J50" s="166"/>
      <c r="K50" s="177"/>
      <c r="M50" s="176"/>
      <c r="N50" s="166"/>
      <c r="O50" s="166"/>
      <c r="P50" s="166"/>
      <c r="Q50" s="166"/>
      <c r="R50" s="166"/>
      <c r="S50" s="166"/>
      <c r="T50" s="166"/>
      <c r="U50" s="177"/>
    </row>
    <row r="51" spans="2:21" ht="27" customHeight="1">
      <c r="B51" s="176"/>
      <c r="C51" s="190"/>
      <c r="D51" s="195"/>
      <c r="E51" s="166"/>
      <c r="F51" s="166"/>
      <c r="G51" s="166"/>
      <c r="H51" s="166"/>
      <c r="I51" s="166"/>
      <c r="J51" s="166"/>
      <c r="K51" s="177"/>
      <c r="M51" s="176"/>
      <c r="N51" s="166"/>
      <c r="O51" s="166"/>
      <c r="P51" s="166"/>
      <c r="Q51" s="166"/>
      <c r="R51" s="166"/>
      <c r="S51" s="166"/>
      <c r="T51" s="166"/>
      <c r="U51" s="177"/>
    </row>
    <row r="52" spans="2:21" ht="27" customHeight="1">
      <c r="B52" s="176"/>
      <c r="C52" s="190"/>
      <c r="D52" s="195"/>
      <c r="E52" s="166"/>
      <c r="F52" s="166"/>
      <c r="G52" s="166"/>
      <c r="H52" s="166"/>
      <c r="I52" s="166"/>
      <c r="J52" s="166"/>
      <c r="K52" s="177"/>
      <c r="M52" s="176"/>
      <c r="N52" s="166"/>
      <c r="O52" s="166"/>
      <c r="P52" s="166"/>
      <c r="Q52" s="166"/>
      <c r="R52" s="166"/>
      <c r="S52" s="166"/>
      <c r="T52" s="166"/>
      <c r="U52" s="177"/>
    </row>
    <row r="53" spans="2:21" ht="27" customHeight="1">
      <c r="B53" s="176"/>
      <c r="C53" s="190"/>
      <c r="D53" s="195"/>
      <c r="E53" s="166"/>
      <c r="F53" s="166"/>
      <c r="G53" s="166"/>
      <c r="H53" s="166"/>
      <c r="I53" s="166"/>
      <c r="J53" s="166"/>
      <c r="K53" s="177"/>
      <c r="M53" s="176"/>
      <c r="N53" s="166"/>
      <c r="O53" s="166"/>
      <c r="P53" s="166"/>
      <c r="Q53" s="166"/>
      <c r="R53" s="166"/>
      <c r="S53" s="166"/>
      <c r="T53" s="166"/>
      <c r="U53" s="177"/>
    </row>
    <row r="54" spans="2:21" ht="27" customHeight="1" thickBot="1">
      <c r="B54" s="178"/>
      <c r="C54" s="191"/>
      <c r="D54" s="196"/>
      <c r="E54" s="179"/>
      <c r="F54" s="179"/>
      <c r="G54" s="179"/>
      <c r="H54" s="179"/>
      <c r="I54" s="179"/>
      <c r="J54" s="179"/>
      <c r="K54" s="180"/>
      <c r="M54" s="178"/>
      <c r="N54" s="179"/>
      <c r="O54" s="179"/>
      <c r="P54" s="179"/>
      <c r="Q54" s="179"/>
      <c r="R54" s="179"/>
      <c r="S54" s="179"/>
      <c r="T54" s="179"/>
      <c r="U54" s="180"/>
    </row>
  </sheetData>
  <mergeCells count="12">
    <mergeCell ref="B1:U1"/>
    <mergeCell ref="B2:U2"/>
    <mergeCell ref="B5:B8"/>
    <mergeCell ref="C5:C8"/>
    <mergeCell ref="B9:B10"/>
    <mergeCell ref="C9:C10"/>
    <mergeCell ref="C11:C13"/>
    <mergeCell ref="B14:B16"/>
    <mergeCell ref="C14:C16"/>
    <mergeCell ref="B17:B21"/>
    <mergeCell ref="C17:C21"/>
    <mergeCell ref="B11:B1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0862D-C0CB-4DF2-B434-D5A1CB830A94}">
  <dimension ref="A1:S31"/>
  <sheetViews>
    <sheetView workbookViewId="0">
      <selection activeCell="A6" sqref="A6"/>
    </sheetView>
  </sheetViews>
  <sheetFormatPr baseColWidth="10" defaultColWidth="11" defaultRowHeight="14.4"/>
  <cols>
    <col min="1" max="1" width="33.68359375" style="165" bestFit="1" customWidth="1"/>
    <col min="2" max="2" width="11" style="165"/>
    <col min="3" max="3" width="49" style="165" customWidth="1"/>
    <col min="4" max="4" width="11" style="165"/>
    <col min="5" max="5" width="10.47265625" style="165" bestFit="1" customWidth="1"/>
    <col min="6" max="7" width="11" style="165"/>
    <col min="8" max="8" width="12.47265625" style="165" customWidth="1"/>
    <col min="9" max="9" width="31.47265625" style="165" customWidth="1"/>
    <col min="10" max="10" width="11" style="165"/>
    <col min="11" max="11" width="37.47265625" style="165" bestFit="1" customWidth="1"/>
    <col min="12" max="16384" width="11" style="165"/>
  </cols>
  <sheetData>
    <row r="1" spans="1:19" ht="25.8">
      <c r="A1" s="242" t="s">
        <v>248</v>
      </c>
      <c r="B1" s="242"/>
      <c r="C1" s="242"/>
      <c r="D1" s="242" t="s">
        <v>342</v>
      </c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19" ht="18.600000000000001" thickBot="1">
      <c r="A2" s="243" t="s">
        <v>323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</row>
    <row r="3" spans="1:19">
      <c r="A3" s="167" t="s">
        <v>7</v>
      </c>
      <c r="B3" s="168" t="s">
        <v>8</v>
      </c>
      <c r="C3" s="168"/>
      <c r="D3" s="168"/>
      <c r="E3" s="168"/>
      <c r="F3" s="168"/>
      <c r="G3" s="168"/>
      <c r="H3" s="168"/>
      <c r="I3" s="169"/>
      <c r="K3" s="167" t="s">
        <v>250</v>
      </c>
      <c r="L3" s="168" t="s">
        <v>8</v>
      </c>
      <c r="M3" s="168"/>
      <c r="N3" s="168"/>
      <c r="O3" s="168"/>
      <c r="P3" s="168"/>
      <c r="Q3" s="168"/>
      <c r="R3" s="168"/>
      <c r="S3" s="169"/>
    </row>
    <row r="4" spans="1:19" ht="29.25" customHeight="1" thickBot="1">
      <c r="A4" s="173" t="s">
        <v>16</v>
      </c>
      <c r="B4" s="174" t="s">
        <v>11</v>
      </c>
      <c r="C4" s="174" t="s">
        <v>0</v>
      </c>
      <c r="D4" s="174" t="s">
        <v>1</v>
      </c>
      <c r="E4" s="174" t="s">
        <v>2</v>
      </c>
      <c r="F4" s="174" t="s">
        <v>3</v>
      </c>
      <c r="G4" s="174" t="s">
        <v>4</v>
      </c>
      <c r="H4" s="174" t="s">
        <v>5</v>
      </c>
      <c r="I4" s="175" t="s">
        <v>6</v>
      </c>
      <c r="K4" s="170" t="s">
        <v>10</v>
      </c>
      <c r="L4" s="171" t="s">
        <v>11</v>
      </c>
      <c r="M4" s="171" t="s">
        <v>0</v>
      </c>
      <c r="N4" s="171" t="s">
        <v>1</v>
      </c>
      <c r="O4" s="171" t="s">
        <v>2</v>
      </c>
      <c r="P4" s="171" t="s">
        <v>3</v>
      </c>
      <c r="Q4" s="171" t="s">
        <v>4</v>
      </c>
      <c r="R4" s="171" t="s">
        <v>5</v>
      </c>
      <c r="S4" s="172" t="s">
        <v>6</v>
      </c>
    </row>
    <row r="5" spans="1:19">
      <c r="A5" s="167" t="s">
        <v>12</v>
      </c>
      <c r="B5" s="168">
        <v>6</v>
      </c>
      <c r="C5" s="19"/>
      <c r="D5" s="168"/>
      <c r="E5" s="168"/>
      <c r="F5" s="168"/>
      <c r="G5" s="168"/>
      <c r="H5" s="168" t="s">
        <v>14</v>
      </c>
      <c r="I5" s="169" t="s">
        <v>15</v>
      </c>
      <c r="K5" s="181"/>
      <c r="L5" s="182"/>
      <c r="M5" s="182"/>
      <c r="N5" s="182"/>
      <c r="O5" s="182"/>
      <c r="P5" s="182"/>
      <c r="Q5" s="182"/>
      <c r="R5" s="182"/>
      <c r="S5" s="183"/>
    </row>
    <row r="6" spans="1:19">
      <c r="A6" s="176"/>
      <c r="B6" s="166"/>
      <c r="C6" s="166" t="s">
        <v>385</v>
      </c>
      <c r="D6" s="166"/>
      <c r="E6" s="166" t="s">
        <v>13</v>
      </c>
      <c r="F6" s="166" t="s">
        <v>13</v>
      </c>
      <c r="G6" s="166" t="s">
        <v>13</v>
      </c>
      <c r="H6" s="166" t="s">
        <v>14</v>
      </c>
      <c r="I6" s="177" t="s">
        <v>15</v>
      </c>
      <c r="K6" s="176"/>
      <c r="L6" s="166"/>
      <c r="M6" s="166"/>
      <c r="N6" s="166"/>
      <c r="O6" s="166"/>
      <c r="P6" s="166"/>
      <c r="Q6" s="166"/>
      <c r="R6" s="166"/>
      <c r="S6" s="177"/>
    </row>
    <row r="7" spans="1:19">
      <c r="A7" s="176"/>
      <c r="B7" s="166"/>
      <c r="C7" s="166" t="s">
        <v>386</v>
      </c>
      <c r="D7" s="166"/>
      <c r="E7" s="166" t="s">
        <v>13</v>
      </c>
      <c r="F7" s="166" t="s">
        <v>13</v>
      </c>
      <c r="G7" s="166" t="s">
        <v>13</v>
      </c>
      <c r="H7" s="166" t="s">
        <v>14</v>
      </c>
      <c r="I7" s="177" t="s">
        <v>15</v>
      </c>
      <c r="K7" s="176"/>
      <c r="L7" s="166"/>
      <c r="M7" s="166"/>
      <c r="N7" s="166"/>
      <c r="O7" s="166"/>
      <c r="P7" s="166"/>
      <c r="Q7" s="166"/>
      <c r="R7" s="166"/>
      <c r="S7" s="177"/>
    </row>
    <row r="8" spans="1:19">
      <c r="A8" s="176"/>
      <c r="B8" s="166"/>
      <c r="C8" s="166" t="s">
        <v>387</v>
      </c>
      <c r="D8" s="166"/>
      <c r="E8" s="166" t="s">
        <v>13</v>
      </c>
      <c r="F8" s="166" t="s">
        <v>13</v>
      </c>
      <c r="G8" s="166" t="s">
        <v>13</v>
      </c>
      <c r="H8" s="166" t="s">
        <v>14</v>
      </c>
      <c r="I8" s="177" t="s">
        <v>15</v>
      </c>
      <c r="K8" s="176"/>
      <c r="L8" s="166"/>
      <c r="M8" s="166"/>
      <c r="N8" s="166"/>
      <c r="O8" s="166"/>
      <c r="P8" s="166"/>
      <c r="Q8" s="166"/>
      <c r="R8" s="166"/>
      <c r="S8" s="177"/>
    </row>
    <row r="9" spans="1:19">
      <c r="A9" s="176"/>
      <c r="B9" s="166"/>
      <c r="C9" s="166"/>
      <c r="D9" s="166"/>
      <c r="E9" s="166"/>
      <c r="F9" s="166"/>
      <c r="G9" s="166"/>
      <c r="H9" s="166"/>
      <c r="I9" s="177"/>
      <c r="K9" s="176"/>
      <c r="L9" s="166"/>
      <c r="M9" s="166"/>
      <c r="N9" s="166"/>
      <c r="O9" s="166"/>
      <c r="P9" s="166"/>
      <c r="Q9" s="166"/>
      <c r="R9" s="166"/>
      <c r="S9" s="177"/>
    </row>
    <row r="10" spans="1:19" ht="28.8">
      <c r="A10" s="69" t="s">
        <v>324</v>
      </c>
      <c r="B10" s="166">
        <v>6</v>
      </c>
      <c r="C10" s="166"/>
      <c r="D10" s="166"/>
      <c r="E10" s="166"/>
      <c r="F10" s="166"/>
      <c r="G10" s="166"/>
      <c r="H10" s="166" t="s">
        <v>14</v>
      </c>
      <c r="I10" s="177"/>
      <c r="K10" s="176"/>
      <c r="L10" s="166"/>
      <c r="M10" s="166"/>
      <c r="N10" s="166"/>
      <c r="O10" s="166"/>
      <c r="P10" s="166"/>
      <c r="Q10" s="166"/>
      <c r="R10" s="166"/>
      <c r="S10" s="177"/>
    </row>
    <row r="11" spans="1:19">
      <c r="A11" s="176"/>
      <c r="B11" s="166"/>
      <c r="C11" s="244" t="s">
        <v>120</v>
      </c>
      <c r="D11" s="166">
        <v>3</v>
      </c>
      <c r="E11" s="166">
        <v>18</v>
      </c>
      <c r="F11" s="166"/>
      <c r="G11" s="166"/>
      <c r="H11" s="166" t="s">
        <v>326</v>
      </c>
      <c r="I11" s="177"/>
      <c r="K11" s="176"/>
      <c r="L11" s="166"/>
      <c r="M11" s="166"/>
      <c r="N11" s="166"/>
      <c r="O11" s="166"/>
      <c r="P11" s="166"/>
      <c r="Q11" s="166"/>
      <c r="R11" s="166"/>
      <c r="S11" s="177"/>
    </row>
    <row r="12" spans="1:19">
      <c r="A12" s="176"/>
      <c r="B12" s="166"/>
      <c r="C12" s="287" t="s">
        <v>378</v>
      </c>
      <c r="D12" s="288">
        <v>3</v>
      </c>
      <c r="E12" s="288">
        <v>18</v>
      </c>
      <c r="F12" s="166"/>
      <c r="G12" s="166"/>
      <c r="H12" s="166" t="s">
        <v>326</v>
      </c>
      <c r="I12" s="177"/>
      <c r="K12" s="176"/>
      <c r="L12" s="166"/>
      <c r="M12" s="166"/>
      <c r="N12" s="166"/>
      <c r="O12" s="166"/>
      <c r="P12" s="166"/>
      <c r="Q12" s="166"/>
      <c r="R12" s="166"/>
      <c r="S12" s="177"/>
    </row>
    <row r="13" spans="1:19">
      <c r="A13" s="176"/>
      <c r="B13" s="166"/>
      <c r="C13" s="166" t="s">
        <v>343</v>
      </c>
      <c r="D13" s="166">
        <v>3</v>
      </c>
      <c r="E13" s="166">
        <v>20</v>
      </c>
      <c r="F13" s="166"/>
      <c r="G13" s="166"/>
      <c r="H13" s="166" t="s">
        <v>326</v>
      </c>
      <c r="I13" s="177"/>
      <c r="K13" s="176"/>
      <c r="L13" s="166"/>
      <c r="M13" s="166"/>
      <c r="N13" s="166"/>
      <c r="O13" s="166"/>
      <c r="P13" s="166"/>
      <c r="Q13" s="166"/>
      <c r="R13" s="166"/>
      <c r="S13" s="177"/>
    </row>
    <row r="14" spans="1:19">
      <c r="A14" s="176"/>
      <c r="B14" s="166"/>
      <c r="C14" s="166"/>
      <c r="D14" s="245">
        <f>SUM(D11:D13)</f>
        <v>9</v>
      </c>
      <c r="E14" s="245">
        <f t="shared" ref="E14:G14" si="0">SUM(E11:E13)</f>
        <v>56</v>
      </c>
      <c r="F14" s="245">
        <f t="shared" si="0"/>
        <v>0</v>
      </c>
      <c r="G14" s="245">
        <f t="shared" si="0"/>
        <v>0</v>
      </c>
      <c r="H14" s="166"/>
      <c r="I14" s="177"/>
      <c r="K14" s="176"/>
      <c r="L14" s="166"/>
      <c r="M14" s="166"/>
      <c r="N14" s="166"/>
      <c r="O14" s="166"/>
      <c r="P14" s="166"/>
      <c r="Q14" s="166"/>
      <c r="R14" s="166"/>
      <c r="S14" s="177"/>
    </row>
    <row r="15" spans="1:19" ht="28.8">
      <c r="A15" s="69" t="s">
        <v>344</v>
      </c>
      <c r="B15" s="166">
        <v>6</v>
      </c>
      <c r="C15" s="166"/>
      <c r="D15" s="166"/>
      <c r="E15" s="166"/>
      <c r="F15" s="166"/>
      <c r="G15" s="166"/>
      <c r="H15" s="166" t="s">
        <v>14</v>
      </c>
      <c r="I15" s="177"/>
      <c r="K15" s="176"/>
      <c r="L15" s="166"/>
      <c r="M15" s="166"/>
      <c r="N15" s="166"/>
      <c r="O15" s="166"/>
      <c r="P15" s="166"/>
      <c r="Q15" s="166"/>
      <c r="R15" s="166"/>
      <c r="S15" s="177"/>
    </row>
    <row r="16" spans="1:19">
      <c r="A16" s="176"/>
      <c r="B16" s="166"/>
      <c r="C16" s="166" t="s">
        <v>345</v>
      </c>
      <c r="D16" s="166">
        <v>2</v>
      </c>
      <c r="E16" s="166"/>
      <c r="F16" s="166">
        <v>20</v>
      </c>
      <c r="G16" s="166"/>
      <c r="H16" s="166" t="s">
        <v>326</v>
      </c>
      <c r="I16" s="177"/>
      <c r="K16" s="176"/>
      <c r="L16" s="166"/>
      <c r="M16" s="166"/>
      <c r="N16" s="166"/>
      <c r="O16" s="166"/>
      <c r="P16" s="166"/>
      <c r="Q16" s="166"/>
      <c r="R16" s="166"/>
      <c r="S16" s="177"/>
    </row>
    <row r="17" spans="1:19">
      <c r="A17" s="176"/>
      <c r="B17" s="166"/>
      <c r="C17" s="188" t="s">
        <v>346</v>
      </c>
      <c r="D17" s="166">
        <v>2</v>
      </c>
      <c r="E17" s="166"/>
      <c r="F17" s="166">
        <v>15</v>
      </c>
      <c r="G17" s="166"/>
      <c r="H17" s="166" t="s">
        <v>326</v>
      </c>
      <c r="I17" s="177"/>
      <c r="K17" s="176"/>
      <c r="L17" s="166"/>
      <c r="M17" s="166"/>
      <c r="N17" s="166"/>
      <c r="O17" s="166"/>
      <c r="P17" s="166"/>
      <c r="Q17" s="166"/>
      <c r="R17" s="166"/>
      <c r="S17" s="177"/>
    </row>
    <row r="18" spans="1:19">
      <c r="A18" s="176"/>
      <c r="B18" s="166"/>
      <c r="C18" s="244" t="s">
        <v>347</v>
      </c>
      <c r="D18" s="166">
        <v>2</v>
      </c>
      <c r="E18" s="166"/>
      <c r="F18" s="166">
        <v>15</v>
      </c>
      <c r="G18" s="166"/>
      <c r="H18" s="166" t="s">
        <v>326</v>
      </c>
      <c r="I18" s="177"/>
      <c r="K18" s="176"/>
      <c r="L18" s="166"/>
      <c r="M18" s="166"/>
      <c r="N18" s="166"/>
      <c r="O18" s="166"/>
      <c r="P18" s="166"/>
      <c r="Q18" s="166"/>
      <c r="R18" s="166"/>
      <c r="S18" s="177"/>
    </row>
    <row r="19" spans="1:19">
      <c r="A19" s="176"/>
      <c r="B19" s="166"/>
      <c r="C19" s="166"/>
      <c r="D19" s="245">
        <f>SUM(D16:D18)</f>
        <v>6</v>
      </c>
      <c r="E19" s="245">
        <f t="shared" ref="E19:G19" si="1">SUM(E16:E18)</f>
        <v>0</v>
      </c>
      <c r="F19" s="245">
        <f t="shared" si="1"/>
        <v>50</v>
      </c>
      <c r="G19" s="245">
        <f t="shared" si="1"/>
        <v>0</v>
      </c>
      <c r="H19" s="166"/>
      <c r="I19" s="177"/>
      <c r="K19" s="176"/>
      <c r="L19" s="166"/>
      <c r="M19" s="166"/>
      <c r="N19" s="166"/>
      <c r="O19" s="166"/>
      <c r="P19" s="166"/>
      <c r="Q19" s="166"/>
      <c r="R19" s="166"/>
      <c r="S19" s="177"/>
    </row>
    <row r="20" spans="1:19">
      <c r="A20" s="176" t="s">
        <v>337</v>
      </c>
      <c r="B20" s="166">
        <v>6</v>
      </c>
      <c r="C20" s="166"/>
      <c r="D20" s="166"/>
      <c r="E20" s="166"/>
      <c r="F20" s="166"/>
      <c r="G20" s="166"/>
      <c r="H20" s="166" t="s">
        <v>14</v>
      </c>
      <c r="I20" s="177"/>
      <c r="K20" s="176"/>
      <c r="L20" s="166"/>
      <c r="M20" s="166"/>
      <c r="N20" s="166"/>
      <c r="O20" s="166"/>
      <c r="P20" s="166"/>
      <c r="Q20" s="166"/>
      <c r="R20" s="166"/>
      <c r="S20" s="177"/>
    </row>
    <row r="21" spans="1:19">
      <c r="A21" s="176"/>
      <c r="B21" s="166"/>
      <c r="C21" s="166" t="s">
        <v>338</v>
      </c>
      <c r="D21" s="166">
        <v>2</v>
      </c>
      <c r="E21" s="166"/>
      <c r="F21" s="166">
        <v>20</v>
      </c>
      <c r="G21" s="166"/>
      <c r="H21" s="166" t="s">
        <v>326</v>
      </c>
      <c r="I21" s="177"/>
      <c r="K21" s="176"/>
      <c r="L21" s="166"/>
      <c r="M21" s="166"/>
      <c r="N21" s="166"/>
      <c r="O21" s="166"/>
      <c r="P21" s="166"/>
      <c r="Q21" s="166"/>
      <c r="R21" s="166"/>
      <c r="S21" s="177"/>
    </row>
    <row r="22" spans="1:19">
      <c r="A22" s="176"/>
      <c r="B22" s="166"/>
      <c r="C22" s="166" t="s">
        <v>339</v>
      </c>
      <c r="D22" s="166">
        <v>1</v>
      </c>
      <c r="E22" s="166"/>
      <c r="F22" s="166">
        <v>36</v>
      </c>
      <c r="G22" s="166"/>
      <c r="H22" s="166" t="s">
        <v>326</v>
      </c>
      <c r="I22" s="177"/>
      <c r="K22" s="176"/>
      <c r="L22" s="166"/>
      <c r="M22" s="166"/>
      <c r="N22" s="166"/>
      <c r="O22" s="166"/>
      <c r="P22" s="166"/>
      <c r="Q22" s="166"/>
      <c r="R22" s="166"/>
      <c r="S22" s="177"/>
    </row>
    <row r="23" spans="1:19">
      <c r="A23" s="176"/>
      <c r="B23" s="166"/>
      <c r="C23" s="166" t="s">
        <v>340</v>
      </c>
      <c r="D23" s="166">
        <v>1</v>
      </c>
      <c r="E23" s="166"/>
      <c r="F23" s="166">
        <v>18</v>
      </c>
      <c r="G23" s="166"/>
      <c r="H23" s="166" t="s">
        <v>326</v>
      </c>
      <c r="I23" s="177"/>
      <c r="K23" s="176"/>
      <c r="L23" s="166"/>
      <c r="M23" s="166"/>
      <c r="N23" s="166"/>
      <c r="O23" s="166"/>
      <c r="P23" s="166"/>
      <c r="Q23" s="166"/>
      <c r="R23" s="166"/>
      <c r="S23" s="177"/>
    </row>
    <row r="24" spans="1:19">
      <c r="A24" s="176"/>
      <c r="B24" s="166"/>
      <c r="C24" s="166"/>
      <c r="D24" s="245">
        <f>SUM(D21:D23)</f>
        <v>4</v>
      </c>
      <c r="E24" s="245">
        <f t="shared" ref="E24:G24" si="2">SUM(E21:E23)</f>
        <v>0</v>
      </c>
      <c r="F24" s="245">
        <f t="shared" si="2"/>
        <v>74</v>
      </c>
      <c r="G24" s="245">
        <f t="shared" si="2"/>
        <v>0</v>
      </c>
      <c r="H24" s="166"/>
      <c r="I24" s="177"/>
      <c r="K24" s="176"/>
      <c r="L24" s="166"/>
      <c r="M24" s="166"/>
      <c r="N24" s="166"/>
      <c r="O24" s="166"/>
      <c r="P24" s="166"/>
      <c r="Q24" s="166"/>
      <c r="R24" s="166"/>
      <c r="S24" s="177"/>
    </row>
    <row r="25" spans="1:19">
      <c r="A25" s="176" t="s">
        <v>348</v>
      </c>
      <c r="B25" s="166">
        <v>6</v>
      </c>
      <c r="C25" s="244"/>
      <c r="D25" s="166"/>
      <c r="E25" s="166"/>
      <c r="F25" s="166"/>
      <c r="G25" s="166"/>
      <c r="H25" s="166" t="s">
        <v>14</v>
      </c>
      <c r="I25" s="177"/>
      <c r="K25" s="176"/>
      <c r="L25" s="166"/>
      <c r="M25" s="166"/>
      <c r="N25" s="166"/>
      <c r="O25" s="166"/>
      <c r="P25" s="166"/>
      <c r="Q25" s="166"/>
      <c r="R25" s="166"/>
      <c r="S25" s="177"/>
    </row>
    <row r="26" spans="1:19">
      <c r="A26" s="176"/>
      <c r="B26" s="247"/>
      <c r="C26" s="244" t="s">
        <v>349</v>
      </c>
      <c r="D26" s="166">
        <v>4</v>
      </c>
      <c r="E26" s="166"/>
      <c r="F26" s="166">
        <v>20</v>
      </c>
      <c r="G26" s="166"/>
      <c r="H26" s="166" t="s">
        <v>326</v>
      </c>
      <c r="I26" s="177"/>
      <c r="K26" s="176"/>
      <c r="L26" s="166"/>
      <c r="M26" s="166"/>
      <c r="N26" s="166"/>
      <c r="O26" s="166"/>
      <c r="P26" s="166"/>
      <c r="Q26" s="166"/>
      <c r="R26" s="166"/>
      <c r="S26" s="177"/>
    </row>
    <row r="27" spans="1:19">
      <c r="A27" s="176"/>
      <c r="B27" s="20"/>
      <c r="C27" s="244" t="s">
        <v>350</v>
      </c>
      <c r="D27" s="166">
        <v>2</v>
      </c>
      <c r="E27" s="166"/>
      <c r="F27" s="166"/>
      <c r="G27" s="166"/>
      <c r="H27" s="166" t="s">
        <v>326</v>
      </c>
      <c r="I27" s="177"/>
      <c r="K27" s="176"/>
      <c r="L27" s="166"/>
      <c r="M27" s="166"/>
      <c r="N27" s="166"/>
      <c r="O27" s="166"/>
      <c r="P27" s="166"/>
      <c r="Q27" s="166"/>
      <c r="R27" s="166"/>
      <c r="S27" s="177"/>
    </row>
    <row r="28" spans="1:19">
      <c r="A28" s="176"/>
      <c r="B28" s="166"/>
      <c r="C28" s="248" t="s">
        <v>351</v>
      </c>
      <c r="D28" s="166">
        <v>1</v>
      </c>
      <c r="E28" s="166"/>
      <c r="F28" s="166">
        <v>25</v>
      </c>
      <c r="G28" s="166"/>
      <c r="H28" s="166" t="s">
        <v>326</v>
      </c>
      <c r="I28" s="177"/>
      <c r="K28" s="176"/>
      <c r="L28" s="166"/>
      <c r="M28" s="166"/>
      <c r="N28" s="166"/>
      <c r="O28" s="166"/>
      <c r="P28" s="166"/>
      <c r="Q28" s="166"/>
      <c r="R28" s="166"/>
      <c r="S28" s="177"/>
    </row>
    <row r="29" spans="1:19">
      <c r="A29" s="176"/>
      <c r="B29" s="166"/>
      <c r="C29" s="166"/>
      <c r="D29" s="245">
        <f>SUM(D26:D28)</f>
        <v>7</v>
      </c>
      <c r="E29" s="245">
        <f t="shared" ref="E29:G29" si="3">SUM(E26:E28)</f>
        <v>0</v>
      </c>
      <c r="F29" s="245">
        <f t="shared" si="3"/>
        <v>45</v>
      </c>
      <c r="G29" s="245">
        <f t="shared" si="3"/>
        <v>0</v>
      </c>
      <c r="H29" s="166"/>
      <c r="I29" s="177"/>
      <c r="K29" s="176"/>
      <c r="L29" s="166"/>
      <c r="M29" s="166"/>
      <c r="N29" s="166"/>
      <c r="O29" s="166"/>
      <c r="P29" s="166"/>
      <c r="Q29" s="166"/>
      <c r="R29" s="166"/>
      <c r="S29" s="177"/>
    </row>
    <row r="30" spans="1:19">
      <c r="A30" s="249" t="s">
        <v>352</v>
      </c>
      <c r="B30" s="249">
        <f>SUM(B5:B29)</f>
        <v>30</v>
      </c>
      <c r="C30" s="166"/>
      <c r="D30" s="245">
        <f>D14+D19+D24+D29</f>
        <v>26</v>
      </c>
      <c r="E30" s="245">
        <f t="shared" ref="E30:G30" si="4">E14+E19+E24+E29</f>
        <v>56</v>
      </c>
      <c r="F30" s="245">
        <f t="shared" si="4"/>
        <v>169</v>
      </c>
      <c r="G30" s="245">
        <f t="shared" si="4"/>
        <v>0</v>
      </c>
      <c r="H30" s="166"/>
      <c r="I30" s="177"/>
      <c r="K30" s="176"/>
      <c r="L30" s="166"/>
      <c r="M30" s="166"/>
      <c r="N30" s="166"/>
      <c r="O30" s="166"/>
      <c r="P30" s="166"/>
      <c r="Q30" s="166"/>
      <c r="R30" s="166"/>
      <c r="S30" s="177"/>
    </row>
    <row r="31" spans="1:19">
      <c r="A31" s="250" t="s">
        <v>353</v>
      </c>
      <c r="B31" s="251">
        <f>B30+'[2]Semestre 5'!B30</f>
        <v>60</v>
      </c>
      <c r="C31" s="166"/>
      <c r="D31" s="251">
        <f>D30+'[2]Semestre 5'!D30</f>
        <v>52</v>
      </c>
      <c r="E31" s="251">
        <f>E30+'[2]Semestre 5'!E30</f>
        <v>134</v>
      </c>
      <c r="F31" s="251">
        <f>F30+'[2]Semestre 5'!F30</f>
        <v>404</v>
      </c>
      <c r="G31" s="251">
        <f>G30+'[2]Semestre 5'!G30</f>
        <v>0</v>
      </c>
      <c r="H31" s="166"/>
      <c r="I31" s="177"/>
      <c r="K31" s="176"/>
      <c r="L31" s="166"/>
      <c r="M31" s="166"/>
      <c r="N31" s="166"/>
      <c r="O31" s="166"/>
      <c r="P31" s="166"/>
      <c r="Q31" s="166"/>
      <c r="R31" s="166"/>
      <c r="S31" s="17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Semestre 1 PO0EG Préparatoire</vt:lpstr>
      <vt:lpstr>Semestre 1 PO1EG</vt:lpstr>
      <vt:lpstr>Semestre 1 PO1EG-LAS </vt:lpstr>
      <vt:lpstr>Semestre 2 PO0EG Préparatoire</vt:lpstr>
      <vt:lpstr>Semestre 2 PO1EG</vt:lpstr>
      <vt:lpstr>Semestre 2 PO1EG-LAS</vt:lpstr>
      <vt:lpstr>Semestre 3 PO2EG</vt:lpstr>
      <vt:lpstr>Semestre 3 PO2EG-LAS</vt:lpstr>
      <vt:lpstr>Semestre 4 PO2EG</vt:lpstr>
      <vt:lpstr>Semestre 4 PO2EG-LAS</vt:lpstr>
      <vt:lpstr>Semestre 5 L3EG</vt:lpstr>
      <vt:lpstr>Semestre 5 L3EG-LAS</vt:lpstr>
      <vt:lpstr>Semestre 5 L3EG-IEMS</vt:lpstr>
      <vt:lpstr>Semestre 5 L3EG-ATS</vt:lpstr>
      <vt:lpstr>Semestre 5 L3EG-EMRH</vt:lpstr>
      <vt:lpstr>Semestre 5 L3EG-EMT</vt:lpstr>
      <vt:lpstr>Semestre 6 L3EG</vt:lpstr>
      <vt:lpstr>Semestre 6 L3EG-LAS</vt:lpstr>
      <vt:lpstr>Semestre 6 L3EG-IEMS</vt:lpstr>
      <vt:lpstr>Semestre 6 L3EG-ATS</vt:lpstr>
      <vt:lpstr>Semestre 6 L3EG-EMRH</vt:lpstr>
      <vt:lpstr>Semestre 6 L3EG-EMT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André Giauffer</cp:lastModifiedBy>
  <cp:lastPrinted>2020-03-13T14:00:28Z</cp:lastPrinted>
  <dcterms:created xsi:type="dcterms:W3CDTF">2017-07-13T13:31:32Z</dcterms:created>
  <dcterms:modified xsi:type="dcterms:W3CDTF">2022-06-01T15:44:50Z</dcterms:modified>
</cp:coreProperties>
</file>